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6730"/>
  </bookViews>
  <sheets>
    <sheet name="ST1" sheetId="6" r:id="rId1"/>
    <sheet name="SF1" sheetId="4" r:id="rId2"/>
    <sheet name="ST3" sheetId="3" r:id="rId3"/>
    <sheet name="SF2" sheetId="8" r:id="rId4"/>
    <sheet name="ST4" sheetId="7" r:id="rId5"/>
    <sheet name="ST5 " sheetId="5"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 i="7" l="1"/>
  <c r="F5" i="7"/>
  <c r="F6" i="7"/>
  <c r="F7" i="7"/>
  <c r="F8" i="7"/>
  <c r="F9" i="7"/>
  <c r="F10" i="7"/>
  <c r="F11" i="7"/>
  <c r="F3" i="7"/>
</calcChain>
</file>

<file path=xl/sharedStrings.xml><?xml version="1.0" encoding="utf-8"?>
<sst xmlns="http://schemas.openxmlformats.org/spreadsheetml/2006/main" count="385" uniqueCount="221">
  <si>
    <t>Ensembl ID</t>
  </si>
  <si>
    <t>Uniprot ID</t>
  </si>
  <si>
    <t>Name</t>
  </si>
  <si>
    <t>Function</t>
  </si>
  <si>
    <t>HORVU7Hr1G117000</t>
  </si>
  <si>
    <t>ENPL_HORVU</t>
  </si>
  <si>
    <t>May have a molecular chaperone role in the processing of secreted materials.</t>
  </si>
  <si>
    <t>HORVU3Hr1G095700</t>
  </si>
  <si>
    <t>MCA1_ARATH</t>
  </si>
  <si>
    <t>Metacaspase-1</t>
  </si>
  <si>
    <t>Cysteine protease that cleaves specifically after arginine or lysine residues. Does not cleave caspase-specific substrates. Acts as a positive regulator of cell death. Required for both oxidative stress cell death response and hypersensitive cell death response mediated by immune response.</t>
  </si>
  <si>
    <t>HORVU4Hr1G090300</t>
  </si>
  <si>
    <t>ATP1_ARATH</t>
  </si>
  <si>
    <t>HORVU6Hr1G071920</t>
  </si>
  <si>
    <t>GT7_ORYSJ</t>
  </si>
  <si>
    <t>Probable glycosyltransferase that may be involved in the biosynthesis of xyloglucan.</t>
  </si>
  <si>
    <t>HORVU2Hr1G018440</t>
  </si>
  <si>
    <t>PER2_ORYSJ</t>
  </si>
  <si>
    <t>HORVU2Hr1G114680</t>
  </si>
  <si>
    <t>HORVU4Hr1G066230</t>
  </si>
  <si>
    <t>C74A2_ORYSJ</t>
  </si>
  <si>
    <t>Involved in the biosynthesis of jasmonic acid, a growth regulator that is implicated also as a signaling molecule in plant defense. Converts 13-hydroperoxylinolenic acid to 12,13-epoxylinolenic acid.</t>
  </si>
  <si>
    <t>HORVU7Hr1G046320</t>
  </si>
  <si>
    <t>CB121_HORVU</t>
  </si>
  <si>
    <t>The light-harvesting complex functions as a light receptor, it captures and delivers excitation energy to photosystems with which it is closely associated.</t>
  </si>
  <si>
    <t>HORVU6Hr1G053540</t>
  </si>
  <si>
    <t>NAC8_ARATH</t>
  </si>
  <si>
    <t>HORVU7Hr1G056820</t>
  </si>
  <si>
    <t>HFB2B_ORYSJ</t>
  </si>
  <si>
    <t>Heat stress transcription factor B-2b</t>
  </si>
  <si>
    <t>HORVU0Hr1G016920</t>
  </si>
  <si>
    <t>HSP7R_ARATH</t>
  </si>
  <si>
    <t>Heat shock 70 kDa protein 17</t>
  </si>
  <si>
    <t>HORVU1Hr1G066540</t>
  </si>
  <si>
    <t>PER1_ORYSJ</t>
  </si>
  <si>
    <t>HORVU2Hr1G098860</t>
  </si>
  <si>
    <t>CIP1_ARATH</t>
  </si>
  <si>
    <t>Positive regulator of abscisic acid (ABA)-mediated signaling pathways involved in abiotic stress responses (e.g. osmotic stress) and leading to various plant adaptation (e.g. stomata closure).</t>
  </si>
  <si>
    <t>HORVU4Hr1G013840</t>
  </si>
  <si>
    <t>DIOX6_ARATH</t>
  </si>
  <si>
    <t>Involved in anthocyanin and protoanthocyanidin biosynthesis by catalyzing the oxidation of leucoanthocyanidins into anthocyanidins</t>
  </si>
  <si>
    <t>HORVU5Hr1G125450</t>
  </si>
  <si>
    <t>PM19L_ORYSJ</t>
  </si>
  <si>
    <t>May be involved in abiotic stress response through abscisic acid-dependent signaling</t>
  </si>
  <si>
    <t>HORVU3Hr1G109230</t>
  </si>
  <si>
    <t>CML31_ORYSJ</t>
  </si>
  <si>
    <t>Potential calcium sensor</t>
  </si>
  <si>
    <t>HORVU5Hr1G113900</t>
  </si>
  <si>
    <t>PSAE_HORVU</t>
  </si>
  <si>
    <t>Stabilizes the interaction between PsaC and the PSI core, assists the docking of the ferredoxin to PSI and interacts with ferredoxin-NADP oxidoreductase.</t>
  </si>
  <si>
    <t>Forward primer</t>
  </si>
  <si>
    <t>GCAGACTACCTTCGTAACCCC</t>
  </si>
  <si>
    <t>GGGAATCAGGCAGCATACAT</t>
  </si>
  <si>
    <t>Product length, bp</t>
  </si>
  <si>
    <t>Reversed primer</t>
  </si>
  <si>
    <t xml:space="preserve">Endoplasmin homolog </t>
  </si>
  <si>
    <t xml:space="preserve">TTTCCTCAGTCAGAAGCGCC </t>
  </si>
  <si>
    <t xml:space="preserve">TGCCATCAAGAATGAGCACTG </t>
  </si>
  <si>
    <t xml:space="preserve">Probable pterin-4-alpha-carbinolamine dehydratase, chloroplastic </t>
  </si>
  <si>
    <t>GTGGGGTAGTAGGTGATGCC</t>
  </si>
  <si>
    <t xml:space="preserve"> GTGTACGGGTTCGTTGGGT</t>
  </si>
  <si>
    <t xml:space="preserve">Probable glycosyltransferase 7 </t>
  </si>
  <si>
    <t xml:space="preserve">CGGGACTACTCAGGGGACA </t>
  </si>
  <si>
    <t>CGGGGTAATCGAACGGCAG</t>
  </si>
  <si>
    <t xml:space="preserve">Peroxidase 2 </t>
  </si>
  <si>
    <t>GCACGCACCAGAGGAAGTAA</t>
  </si>
  <si>
    <t xml:space="preserve">TCGCCGTAAGACCTCCAAAC </t>
  </si>
  <si>
    <t xml:space="preserve">Lipid transfer protein EARLI 1 </t>
  </si>
  <si>
    <t>GAGCCCAAGATCCAAAACGG</t>
  </si>
  <si>
    <t>CCGTTAGACACCAAACAAGATGC</t>
  </si>
  <si>
    <t>GTTGGGGATGTCCTAAGCTCAA</t>
  </si>
  <si>
    <t>CCTTCCTCGCTGGTAATGGC</t>
  </si>
  <si>
    <t xml:space="preserve">TGTGATTCCGGTCTCGTCTG </t>
  </si>
  <si>
    <t xml:space="preserve">Allene oxide synthase 2 </t>
  </si>
  <si>
    <t xml:space="preserve">TAAAACCTGCACCGGCTATGT </t>
  </si>
  <si>
    <t xml:space="preserve">Chlorophyll a-b binding protein 1B-21, chloroplastic </t>
  </si>
  <si>
    <t xml:space="preserve">CCGGCAACCTTTGTAATGTGT </t>
  </si>
  <si>
    <t xml:space="preserve">SUPPRESSOR OF GAMMA RESPONSE 1 </t>
  </si>
  <si>
    <t>CACAGGTCCCCGTTCCTTC</t>
  </si>
  <si>
    <r>
      <t xml:space="preserve"> </t>
    </r>
    <r>
      <rPr>
        <sz val="14"/>
        <color theme="1"/>
        <rFont val="Times New Roman"/>
        <family val="1"/>
        <charset val="204"/>
      </rPr>
      <t>Transcriptional regulator that specifically binds DNA of heat shock promoter elements.</t>
    </r>
  </si>
  <si>
    <t>CTGTCCGGCACAATCTTCCTA</t>
  </si>
  <si>
    <t xml:space="preserve">ACGTAAGTGGGTGCTCTTCT </t>
  </si>
  <si>
    <t>Heat shock protein</t>
  </si>
  <si>
    <t>ACTGCACTCCTCAGTTGCTAA</t>
  </si>
  <si>
    <t xml:space="preserve"> TGCTGGAACCATAGGAAGTTGT </t>
  </si>
  <si>
    <t xml:space="preserve">Peroxidase 1 </t>
  </si>
  <si>
    <t>CCAGTGAGCACCTGGTTGTT</t>
  </si>
  <si>
    <t xml:space="preserve">TCCTCACCGACCCCTTTACC </t>
  </si>
  <si>
    <t xml:space="preserve">COP1-interactive protein 1 </t>
  </si>
  <si>
    <t>TGCAATCCACGAAACCATGC</t>
  </si>
  <si>
    <t xml:space="preserve">TTGTGAGGTTCCTGGTGGTG </t>
  </si>
  <si>
    <t xml:space="preserve">Probable 2-oxoglutarate-dependent dioxygenase </t>
  </si>
  <si>
    <t>CCGGGGTTGAAGAAGTAGGG</t>
  </si>
  <si>
    <t xml:space="preserve">TCATCCAGGTGTGGAGCAAC </t>
  </si>
  <si>
    <t xml:space="preserve">Membrane protein PM19L </t>
  </si>
  <si>
    <t>ATGCTCACACACATACCCCA</t>
  </si>
  <si>
    <t xml:space="preserve"> CGACGGGTGGATAATACGTTG  </t>
  </si>
  <si>
    <t xml:space="preserve">Probable calcium-binding protein CML31 </t>
  </si>
  <si>
    <t>ATCTCGTACATCCCGAACGC</t>
  </si>
  <si>
    <t xml:space="preserve">CTAAGCGAGTCCGAGTTCCTC </t>
  </si>
  <si>
    <t xml:space="preserve">Photosystem I reaction center subunit IV, chloroplastic </t>
  </si>
  <si>
    <t>TGCTGTATTGCTCTGTTGCC</t>
  </si>
  <si>
    <t xml:space="preserve">ATTTGCCTGCTTCCTCATGG </t>
  </si>
  <si>
    <t>№</t>
  </si>
  <si>
    <r>
      <t xml:space="preserve">Transcription factor regulating the transcriptional activation response to gamma irradiation. Required for stem-cell death induced by UVB or by gamma irradiation. Not required for ATM activation, but participates in pathways governed by both ATM and ATR sensor kinases. Involved in DNA damage response (DDR) system that regulates cell cycle arrest. Functional homolog of animal p53. Regulates </t>
    </r>
    <r>
      <rPr>
        <i/>
        <sz val="14"/>
        <color theme="1"/>
        <rFont val="Times New Roman"/>
        <family val="1"/>
        <charset val="204"/>
      </rPr>
      <t>SMR5</t>
    </r>
    <r>
      <rPr>
        <sz val="14"/>
        <color theme="1"/>
        <rFont val="Times New Roman"/>
        <family val="1"/>
        <charset val="204"/>
      </rPr>
      <t xml:space="preserve"> and </t>
    </r>
    <r>
      <rPr>
        <i/>
        <sz val="14"/>
        <color theme="1"/>
        <rFont val="Times New Roman"/>
        <family val="1"/>
        <charset val="204"/>
      </rPr>
      <t>SMR7</t>
    </r>
    <r>
      <rPr>
        <sz val="14"/>
        <color theme="1"/>
        <rFont val="Times New Roman"/>
        <family val="1"/>
        <charset val="204"/>
      </rPr>
      <t xml:space="preserve"> transcription. Regulates DNA repair and cytokinin signaling separately and plays a key role in controlling lateral root formation under genotoxic stress.</t>
    </r>
  </si>
  <si>
    <r>
      <t xml:space="preserve">Involved in tetrahydrobiopterin biosynthesis. Interacts with and acts downstream of the E3 ubiquitin-protein ligase SDIR1 in abscisic acid (ABA) and salt stress signaling. Regulates the expression of the bZIP transcription factor </t>
    </r>
    <r>
      <rPr>
        <i/>
        <sz val="14"/>
        <color theme="1"/>
        <rFont val="Times New Roman"/>
        <family val="1"/>
        <charset val="204"/>
      </rPr>
      <t>ABI5</t>
    </r>
    <r>
      <rPr>
        <sz val="14"/>
        <color theme="1"/>
        <rFont val="Times New Roman"/>
        <family val="1"/>
        <charset val="204"/>
      </rPr>
      <t>, which mediates responses to ABA during seed germination and salt stress. The SDIR1-ATP1/SDIRIP1 complex plays an important role in ABA signaling through the ubiquitination pathway. Acts downstream of AIRP2 in regulation of ABA signaling during drought stress.</t>
    </r>
  </si>
  <si>
    <r>
      <t>Removal of H</t>
    </r>
    <r>
      <rPr>
        <vertAlign val="subscript"/>
        <sz val="14"/>
        <color theme="1"/>
        <rFont val="Times New Roman"/>
        <family val="1"/>
        <charset val="204"/>
      </rPr>
      <t>2</t>
    </r>
    <r>
      <rPr>
        <sz val="14"/>
        <color theme="1"/>
        <rFont val="Times New Roman"/>
        <family val="1"/>
        <charset val="204"/>
      </rPr>
      <t>O</t>
    </r>
    <r>
      <rPr>
        <vertAlign val="subscript"/>
        <sz val="14"/>
        <color theme="1"/>
        <rFont val="Times New Roman"/>
        <family val="1"/>
        <charset val="204"/>
      </rPr>
      <t>2</t>
    </r>
    <r>
      <rPr>
        <sz val="14"/>
        <color theme="1"/>
        <rFont val="Times New Roman"/>
        <family val="1"/>
        <charset val="204"/>
      </rPr>
      <t>, oxidation of toxic reductants, biosynthesis and degradation of lignin, suberization, auxin catabolism, response to environmental stresses such as wounding, pathogen attack and oxidative stress. These functions might be dependent on each isozyme/isoform in each plant tissue.</t>
    </r>
  </si>
  <si>
    <r>
      <t xml:space="preserve">Probable lipid transfer protein. May improve freezing survival. Seems to control the flowering process and lignin synthesis. Has an auxiliary role for germinability and early seedling development under low temperature and salt stress conditions, probably in an abscisic acid- (ABA) dependent manner. Confers resistance to </t>
    </r>
    <r>
      <rPr>
        <i/>
        <sz val="14"/>
        <color theme="1"/>
        <rFont val="Times New Roman"/>
        <family val="1"/>
        <charset val="204"/>
      </rPr>
      <t>Botrytis cinerea</t>
    </r>
    <r>
      <rPr>
        <sz val="14"/>
        <color theme="1"/>
        <rFont val="Times New Roman"/>
        <family val="1"/>
        <charset val="204"/>
      </rPr>
      <t xml:space="preserve"> and exhibits anti-fungal activity, at least against </t>
    </r>
    <r>
      <rPr>
        <i/>
        <sz val="14"/>
        <color theme="1"/>
        <rFont val="Times New Roman"/>
        <family val="1"/>
        <charset val="204"/>
      </rPr>
      <t>Saccharomyces cerevisiae</t>
    </r>
    <r>
      <rPr>
        <sz val="14"/>
        <color theme="1"/>
        <rFont val="Times New Roman"/>
        <family val="1"/>
        <charset val="204"/>
      </rPr>
      <t xml:space="preserve">, </t>
    </r>
    <r>
      <rPr>
        <i/>
        <sz val="14"/>
        <color theme="1"/>
        <rFont val="Times New Roman"/>
        <family val="1"/>
        <charset val="204"/>
      </rPr>
      <t xml:space="preserve">B. cinerea </t>
    </r>
    <r>
      <rPr>
        <sz val="14"/>
        <color theme="1"/>
        <rFont val="Times New Roman"/>
        <family val="1"/>
        <charset val="204"/>
      </rPr>
      <t xml:space="preserve">and </t>
    </r>
    <r>
      <rPr>
        <i/>
        <sz val="14"/>
        <color theme="1"/>
        <rFont val="Times New Roman"/>
        <family val="1"/>
        <charset val="204"/>
      </rPr>
      <t>Fusarium oxysporum</t>
    </r>
    <r>
      <rPr>
        <sz val="14"/>
        <color theme="1"/>
        <rFont val="Times New Roman"/>
        <family val="1"/>
        <charset val="204"/>
      </rPr>
      <t>, probably by increasing their membrane permeability.</t>
    </r>
  </si>
  <si>
    <t>EARLI1_ARATH</t>
  </si>
  <si>
    <t>Ensembl name</t>
  </si>
  <si>
    <t>Short gene name</t>
  </si>
  <si>
    <t>LS &amp; Sh</t>
  </si>
  <si>
    <t>RS &amp; Sh</t>
  </si>
  <si>
    <t>BS &amp; Sh</t>
  </si>
  <si>
    <t>BR &amp; Sh</t>
  </si>
  <si>
    <t>LS &amp; Rt</t>
  </si>
  <si>
    <t>RS &amp; Rt</t>
  </si>
  <si>
    <t>BS &amp; Rt</t>
  </si>
  <si>
    <t>BR &amp; Rt</t>
  </si>
  <si>
    <r>
      <rPr>
        <b/>
        <sz val="14"/>
        <color theme="1"/>
        <rFont val="Times New Roman"/>
        <family val="1"/>
        <charset val="204"/>
      </rPr>
      <t>LS</t>
    </r>
    <r>
      <rPr>
        <sz val="14"/>
        <color theme="1"/>
        <rFont val="Times New Roman"/>
        <family val="1"/>
        <charset val="204"/>
      </rPr>
      <t xml:space="preserve"> - shoot length</t>
    </r>
  </si>
  <si>
    <t>SOG1</t>
  </si>
  <si>
    <t>Spearman R</t>
  </si>
  <si>
    <t>-</t>
  </si>
  <si>
    <r>
      <rPr>
        <b/>
        <sz val="14"/>
        <color theme="1"/>
        <rFont val="Times New Roman"/>
        <family val="1"/>
        <charset val="204"/>
      </rPr>
      <t>RS</t>
    </r>
    <r>
      <rPr>
        <sz val="14"/>
        <color theme="1"/>
        <rFont val="Times New Roman"/>
        <family val="1"/>
        <charset val="204"/>
      </rPr>
      <t xml:space="preserve"> - root length</t>
    </r>
  </si>
  <si>
    <t>p-value</t>
  </si>
  <si>
    <r>
      <rPr>
        <b/>
        <sz val="14"/>
        <color theme="1"/>
        <rFont val="Times New Roman"/>
        <family val="1"/>
        <charset val="204"/>
      </rPr>
      <t>BS</t>
    </r>
    <r>
      <rPr>
        <sz val="14"/>
        <color theme="1"/>
        <rFont val="Times New Roman"/>
        <family val="1"/>
        <charset val="204"/>
      </rPr>
      <t xml:space="preserve"> - shoot biomass</t>
    </r>
  </si>
  <si>
    <t>ATP1</t>
  </si>
  <si>
    <r>
      <rPr>
        <b/>
        <sz val="14"/>
        <color theme="1"/>
        <rFont val="Times New Roman"/>
        <family val="1"/>
        <charset val="204"/>
      </rPr>
      <t>BR</t>
    </r>
    <r>
      <rPr>
        <sz val="14"/>
        <color theme="1"/>
        <rFont val="Times New Roman"/>
        <family val="1"/>
        <charset val="204"/>
      </rPr>
      <t xml:space="preserve"> - root biomass</t>
    </r>
  </si>
  <si>
    <t>HSP7R</t>
  </si>
  <si>
    <r>
      <rPr>
        <b/>
        <sz val="14"/>
        <color theme="1"/>
        <rFont val="Times New Roman"/>
        <family val="1"/>
        <charset val="204"/>
      </rPr>
      <t>Sh</t>
    </r>
    <r>
      <rPr>
        <sz val="14"/>
        <color theme="1"/>
        <rFont val="Times New Roman"/>
        <family val="1"/>
        <charset val="204"/>
      </rPr>
      <t xml:space="preserve"> - expression in shoots</t>
    </r>
  </si>
  <si>
    <r>
      <rPr>
        <b/>
        <sz val="14"/>
        <color theme="1"/>
        <rFont val="Times New Roman"/>
        <family val="1"/>
        <charset val="204"/>
      </rPr>
      <t>Rt</t>
    </r>
    <r>
      <rPr>
        <sz val="14"/>
        <color theme="1"/>
        <rFont val="Times New Roman"/>
        <family val="1"/>
        <charset val="204"/>
      </rPr>
      <t xml:space="preserve"> - expression in roots</t>
    </r>
  </si>
  <si>
    <t>PER2</t>
  </si>
  <si>
    <t>GT7</t>
  </si>
  <si>
    <t>PER1</t>
  </si>
  <si>
    <t>CB121</t>
  </si>
  <si>
    <t>DIOX6</t>
  </si>
  <si>
    <t>CIP1</t>
  </si>
  <si>
    <t>CML31</t>
  </si>
  <si>
    <t>MCA1</t>
  </si>
  <si>
    <t>HFB2B</t>
  </si>
  <si>
    <t>PM19L</t>
  </si>
  <si>
    <t>ENPL</t>
  </si>
  <si>
    <t>PSAE</t>
  </si>
  <si>
    <t>ERLI1</t>
  </si>
  <si>
    <t>AOS2</t>
  </si>
  <si>
    <t>Cultivar</t>
  </si>
  <si>
    <t>General information</t>
  </si>
  <si>
    <t>Origin</t>
  </si>
  <si>
    <t>Yield</t>
  </si>
  <si>
    <t>Biotic resistance and abiotic tolerance</t>
  </si>
  <si>
    <t>Area of usage</t>
  </si>
  <si>
    <t>Timofey</t>
  </si>
  <si>
    <t>var. parallelum, six-row, growing season - 265-270 days</t>
  </si>
  <si>
    <t>hybrid combination Parallelum 1534 (Russia) × Rostovskiy 55 (Russia)</t>
  </si>
  <si>
    <t>Medium resistant to powdery mildew and spotting. Drought tolerance and winter hardiness are high.</t>
  </si>
  <si>
    <t>North Caucasus region of the Russian Federation</t>
  </si>
  <si>
    <t>Vivat</t>
  </si>
  <si>
    <t>hybrid combination Parallelum 1534 (Russia) × Hutorok (Russia)</t>
  </si>
  <si>
    <t>var. parallelum, six-row, growing season - 262-266 days</t>
  </si>
  <si>
    <t>Possesses high biological and field winter hardiness. Medium resistant to powdery mildew and spotting.</t>
  </si>
  <si>
    <t>Eryoma</t>
  </si>
  <si>
    <t>hybrid combination Parallelum 1754 (Russia) × Larets (Russia)</t>
  </si>
  <si>
    <t>var. parallelum, six-row, growing season - 266-271 days</t>
  </si>
  <si>
    <t>7.7-8.4 t/ha</t>
  </si>
  <si>
    <t>Winter hardiness is high. Resistance to powdery mildew and spotting is above average.</t>
  </si>
  <si>
    <t>North Caucasian and Lower Volga regions of the Russian Federation</t>
  </si>
  <si>
    <t>Fox 1</t>
  </si>
  <si>
    <t>hybrid combination Tigr (Russia) × Master (Russia)</t>
  </si>
  <si>
    <t>var. parallelum, six-row, growing season - 255-260 days</t>
  </si>
  <si>
    <t>7.8-9.4 t/ha</t>
  </si>
  <si>
    <t>8.0-9.8 t/ha</t>
  </si>
  <si>
    <t>7.6-9.0 t/ha</t>
  </si>
  <si>
    <t>Possesses high biological and field winter hardiness. Higher resistance to smut and leaf diseases.</t>
  </si>
  <si>
    <t>Ratnik</t>
  </si>
  <si>
    <t>hybrid combination Zernograskiy 632 (Russia) × Divnyi (Russia)</t>
  </si>
  <si>
    <t>5.7-7.1 t/ha</t>
  </si>
  <si>
    <t>High drought and heat tolerance during the growing season. Possesses field resistance to powdery mildew. Medium resistant to leaf spots, dwarf rust. Weakly affected by dusty and stone smut during artificial infection.</t>
  </si>
  <si>
    <t>North Caucasian and Lower Volga regions of the Russian Federation, the Republic of Armenia</t>
  </si>
  <si>
    <t>var. nutans, two-row, growing season - 81-84 days</t>
  </si>
  <si>
    <t>Leon</t>
  </si>
  <si>
    <t>hybrid combination Adapt (Ukraine) × Zadonskiy (Russia)</t>
  </si>
  <si>
    <t>6.0-7.3 t/ha</t>
  </si>
  <si>
    <t>Possesses a high level of environmental plasticity to extreme environmental factors. Drought and heat tolerance are high. Has field resistance to major diseases.</t>
  </si>
  <si>
    <t>North Caucasian region of the Russian Federation, the Republic of Armenia</t>
  </si>
  <si>
    <t>var. medicum, two-row, growing season - 80-83 days</t>
  </si>
  <si>
    <t>Grees</t>
  </si>
  <si>
    <t>hybrid combination Zernogradskiy 975 (Russia) × Grafic (the USA)</t>
  </si>
  <si>
    <t>var. nutans, two-row, growing season - 77-80 days</t>
  </si>
  <si>
    <t>6.4-6.9 t/ha</t>
  </si>
  <si>
    <t xml:space="preserve">Characterized by high adaptability to the soil and climatic conditions of the arid regions of Russia. Medium resistant to powdery mildew and spotting. Drought and heat tolerance are high. </t>
  </si>
  <si>
    <t>Master</t>
  </si>
  <si>
    <t>hybrid combination Tayna (Ukraine) × Rostovskiy 908 (Russia)</t>
  </si>
  <si>
    <t>var. pallidum, six-row, growing season - 260-265 days</t>
  </si>
  <si>
    <t>6.9-8.6 t/ha</t>
  </si>
  <si>
    <t>Possesses high frost and drought tolerance. In the field it is resistant to dwarf rust, powdery mildew.</t>
  </si>
  <si>
    <t>North Caucasus region of the Russian Federation, Ukraine, the Republic of Armenia, Kyrgyzstan</t>
  </si>
  <si>
    <t>Root length</t>
  </si>
  <si>
    <t>Shoot length</t>
  </si>
  <si>
    <t>Fedos</t>
  </si>
  <si>
    <t>hybrid combination Sokol (Russia) × CWBE-17-5-9//JCB-10407 (Syria)</t>
  </si>
  <si>
    <t>var. nutans, two-row, growing season - 79-82 days</t>
  </si>
  <si>
    <t>6.5-7.5 t/ha</t>
  </si>
  <si>
    <t>Resistant to the main leaf and smut diseases. It is characterized by high adaptability to the soil and climatic conditions of the arid regions of Russia.</t>
  </si>
  <si>
    <r>
      <rPr>
        <b/>
        <sz val="30"/>
        <color theme="1"/>
        <rFont val="Times New Roman"/>
        <family val="1"/>
        <charset val="204"/>
      </rPr>
      <t>Supplementary Table 1.</t>
    </r>
    <r>
      <rPr>
        <sz val="30"/>
        <color theme="1"/>
        <rFont val="Times New Roman"/>
        <family val="1"/>
        <charset val="204"/>
      </rPr>
      <t xml:space="preserve"> Information about barley cultivars</t>
    </r>
  </si>
  <si>
    <r>
      <rPr>
        <b/>
        <sz val="30"/>
        <color theme="1"/>
        <rFont val="Times New Roman"/>
        <family val="1"/>
        <charset val="204"/>
      </rPr>
      <t>Supplementary Table 3.</t>
    </r>
    <r>
      <rPr>
        <sz val="30"/>
        <color theme="1"/>
        <rFont val="Times New Roman"/>
        <family val="1"/>
        <charset val="204"/>
      </rPr>
      <t xml:space="preserve">  Information about candidate genes and primer pair sequences</t>
    </r>
  </si>
  <si>
    <r>
      <rPr>
        <b/>
        <sz val="30"/>
        <color theme="1"/>
        <rFont val="Times New Roman"/>
        <family val="1"/>
        <charset val="204"/>
      </rPr>
      <t>Supplementary Figure 2.</t>
    </r>
    <r>
      <rPr>
        <sz val="30"/>
        <color theme="1"/>
        <rFont val="Times New Roman"/>
        <family val="1"/>
        <charset val="204"/>
      </rPr>
      <t xml:space="preserve">  The effect of 20 Gy γ-irradiation of seeds on morphology of seedlings. (a) – shoot length, (b) – biomass of 100 shoots, (c) – root length, (d) – biomass of 100 roots.
</t>
    </r>
    <r>
      <rPr>
        <b/>
        <sz val="30"/>
        <color theme="1"/>
        <rFont val="Times New Roman"/>
        <family val="1"/>
        <charset val="204"/>
      </rPr>
      <t>Note:</t>
    </r>
    <r>
      <rPr>
        <sz val="30"/>
        <color theme="1"/>
        <rFont val="Times New Roman"/>
        <family val="1"/>
        <charset val="204"/>
      </rPr>
      <t xml:space="preserve"> traits of non-irradiated plants of the same cultivar are taken as 100%. * – the effect is statistically significant comparing with 100%, p &lt; 0.05 (t-test)
</t>
    </r>
  </si>
  <si>
    <r>
      <rPr>
        <b/>
        <sz val="30"/>
        <color theme="1"/>
        <rFont val="Times New Roman"/>
        <family val="1"/>
        <charset val="204"/>
      </rPr>
      <t xml:space="preserve">Supplementary Table 4. </t>
    </r>
    <r>
      <rPr>
        <sz val="30"/>
        <color theme="1"/>
        <rFont val="Times New Roman"/>
        <family val="1"/>
        <charset val="204"/>
      </rPr>
      <t>Ranking according to the relative values (%) of growth changes after irradiation.</t>
    </r>
    <r>
      <rPr>
        <b/>
        <sz val="30"/>
        <color theme="1"/>
        <rFont val="Times New Roman"/>
        <family val="1"/>
        <charset val="204"/>
      </rPr>
      <t xml:space="preserve">
 Note: </t>
    </r>
    <r>
      <rPr>
        <sz val="30"/>
        <color theme="1"/>
        <rFont val="Times New Roman"/>
        <family val="1"/>
        <charset val="204"/>
      </rPr>
      <t>see also Supplementary Figure 2</t>
    </r>
    <r>
      <rPr>
        <b/>
        <sz val="30"/>
        <color theme="1"/>
        <rFont val="Times New Roman"/>
        <family val="1"/>
        <charset val="204"/>
      </rPr>
      <t xml:space="preserve">
</t>
    </r>
  </si>
  <si>
    <t>Root biomass</t>
  </si>
  <si>
    <t>Sum</t>
  </si>
  <si>
    <r>
      <t xml:space="preserve">Supplementary Table 5. </t>
    </r>
    <r>
      <rPr>
        <sz val="30"/>
        <color theme="1"/>
        <rFont val="Times New Roman"/>
        <family val="1"/>
        <charset val="204"/>
      </rPr>
      <t>Spearman's coefficients of correlation between morphological traits and gene expression</t>
    </r>
  </si>
  <si>
    <t>Correlations between morphological traits</t>
  </si>
  <si>
    <t>Traits</t>
  </si>
  <si>
    <t>LS irradiated and BS irradiated</t>
  </si>
  <si>
    <t>LR irradiated and LR non-irradiated</t>
  </si>
  <si>
    <t>BS non-irradiated and BR non-irradiated</t>
  </si>
  <si>
    <t>BS irradiated and BS non-irradiated</t>
  </si>
  <si>
    <t>BS irradiated and BR irradiated</t>
  </si>
  <si>
    <t>BR irradiated and BR non-irradiated</t>
  </si>
  <si>
    <t>Shoot biomass</t>
  </si>
  <si>
    <r>
      <rPr>
        <b/>
        <sz val="30"/>
        <color theme="1"/>
        <rFont val="Times New Roman"/>
        <family val="1"/>
        <charset val="204"/>
      </rPr>
      <t>Supplementary Figure 1.</t>
    </r>
    <r>
      <rPr>
        <sz val="30"/>
        <color theme="1"/>
        <rFont val="Times New Roman"/>
        <family val="1"/>
        <charset val="204"/>
      </rPr>
      <t xml:space="preserve">  Example of measuments after 7th day of germination (cultivar Fox-1).</t>
    </r>
  </si>
  <si>
    <r>
      <rPr>
        <b/>
        <sz val="22"/>
        <color theme="1"/>
        <rFont val="Calibri"/>
        <family val="2"/>
        <charset val="204"/>
        <scheme val="minor"/>
      </rPr>
      <t xml:space="preserve">Translation: </t>
    </r>
    <r>
      <rPr>
        <sz val="22"/>
        <color theme="1"/>
        <rFont val="Calibri"/>
        <family val="2"/>
        <scheme val="minor"/>
      </rPr>
      <t xml:space="preserve">
</t>
    </r>
    <r>
      <rPr>
        <sz val="22"/>
        <color rgb="FFFF0000"/>
        <rFont val="Calibri"/>
        <family val="2"/>
        <charset val="204"/>
        <scheme val="minor"/>
      </rPr>
      <t>Фокс-1</t>
    </r>
    <r>
      <rPr>
        <sz val="22"/>
        <color theme="1"/>
        <rFont val="Calibri"/>
        <family val="2"/>
        <scheme val="minor"/>
      </rPr>
      <t xml:space="preserve"> - Fox-1
</t>
    </r>
    <r>
      <rPr>
        <sz val="22"/>
        <color rgb="FFFF0000"/>
        <rFont val="Calibri"/>
        <family val="2"/>
        <charset val="204"/>
        <scheme val="minor"/>
      </rPr>
      <t>Контроль</t>
    </r>
    <r>
      <rPr>
        <sz val="22"/>
        <color theme="1"/>
        <rFont val="Calibri"/>
        <family val="2"/>
        <scheme val="minor"/>
      </rPr>
      <t xml:space="preserve"> - Control
</t>
    </r>
    <r>
      <rPr>
        <sz val="22"/>
        <color rgb="FFFF0000"/>
        <rFont val="Calibri"/>
        <family val="2"/>
        <charset val="204"/>
        <scheme val="minor"/>
      </rPr>
      <t>20 Гр</t>
    </r>
    <r>
      <rPr>
        <sz val="22"/>
        <color theme="1"/>
        <rFont val="Calibri"/>
        <family val="2"/>
        <scheme val="minor"/>
      </rPr>
      <t xml:space="preserve"> – 20 Gy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</si>
</sst>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x14ac:knownFonts="1">
    <font>
      <sz val="11"/>
      <color theme="1"/>
      <name val="Calibri"/>
      <family val="2"/>
      <scheme val="minor"/>
    </font>
    <font>
      <sz val="11"/>
      <color theme="1"/>
      <name val="Calibri"/>
      <family val="2"/>
      <charset val="204"/>
      <scheme val="minor"/>
    </font>
    <font>
      <b/>
      <sz val="14"/>
      <color theme="1"/>
      <name val="Times New Roman"/>
      <family val="1"/>
      <charset val="204"/>
    </font>
    <font>
      <sz val="14"/>
      <color theme="1"/>
      <name val="Times New Roman"/>
      <family val="1"/>
      <charset val="204"/>
    </font>
    <font>
      <i/>
      <sz val="14"/>
      <color theme="1"/>
      <name val="Times New Roman"/>
      <family val="1"/>
      <charset val="204"/>
    </font>
    <font>
      <vertAlign val="subscript"/>
      <sz val="14"/>
      <color theme="1"/>
      <name val="Times New Roman"/>
      <family val="1"/>
      <charset val="204"/>
    </font>
    <font>
      <sz val="30"/>
      <color theme="1"/>
      <name val="Times New Roman"/>
      <family val="1"/>
      <charset val="204"/>
    </font>
    <font>
      <b/>
      <sz val="30"/>
      <color theme="1"/>
      <name val="Times New Roman"/>
      <family val="1"/>
      <charset val="204"/>
    </font>
    <font>
      <sz val="11"/>
      <color rgb="FF006100"/>
      <name val="Calibri"/>
      <family val="2"/>
      <charset val="204"/>
      <scheme val="minor"/>
    </font>
    <font>
      <sz val="11"/>
      <color rgb="FF9C6500"/>
      <name val="Calibri"/>
      <family val="2"/>
      <charset val="204"/>
      <scheme val="minor"/>
    </font>
    <font>
      <b/>
      <sz val="11"/>
      <color rgb="FF3F3F3F"/>
      <name val="Calibri"/>
      <family val="2"/>
      <charset val="204"/>
      <scheme val="minor"/>
    </font>
    <font>
      <b/>
      <sz val="14"/>
      <color rgb="FF3F3F3F"/>
      <name val="Times New Roman"/>
      <family val="1"/>
      <charset val="204"/>
    </font>
    <font>
      <b/>
      <sz val="9"/>
      <color rgb="FF3F3F3F"/>
      <name val="Calibri"/>
      <family val="2"/>
      <charset val="204"/>
      <scheme val="minor"/>
    </font>
    <font>
      <sz val="14"/>
      <color rgb="FF9C5700"/>
      <name val="Times New Roman"/>
      <family val="1"/>
      <charset val="204"/>
    </font>
    <font>
      <sz val="14"/>
      <color rgb="FF006100"/>
      <name val="Times New Roman"/>
      <family val="1"/>
      <charset val="204"/>
    </font>
    <font>
      <b/>
      <sz val="14"/>
      <color rgb="FF000000"/>
      <name val="Times New Roman"/>
      <family val="1"/>
      <charset val="204"/>
    </font>
    <font>
      <sz val="22"/>
      <color theme="1"/>
      <name val="Calibri"/>
      <family val="2"/>
      <scheme val="minor"/>
    </font>
    <font>
      <b/>
      <sz val="22"/>
      <color theme="1"/>
      <name val="Calibri"/>
      <family val="2"/>
      <charset val="204"/>
      <scheme val="minor"/>
    </font>
    <font>
      <sz val="22"/>
      <color rgb="FFFF0000"/>
      <name val="Calibri"/>
      <family val="2"/>
      <charset val="204"/>
      <scheme val="minor"/>
    </font>
    <font>
      <sz val="22"/>
      <color theme="1"/>
      <name val="Calibri"/>
      <family val="2"/>
      <charset val="204"/>
      <scheme val="minor"/>
    </font>
  </fonts>
  <fills count="8">
    <fill>
      <patternFill patternType="none"/>
    </fill>
    <fill>
      <patternFill patternType="gray125"/>
    </fill>
    <fill>
      <patternFill patternType="solid">
        <fgColor rgb="FFC6EFCE"/>
      </patternFill>
    </fill>
    <fill>
      <patternFill patternType="solid">
        <fgColor rgb="FFFFEB9C"/>
      </patternFill>
    </fill>
    <fill>
      <patternFill patternType="solid">
        <fgColor rgb="FFF2F2F2"/>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style="thin">
        <color indexed="64"/>
      </left>
      <right/>
      <top style="thin">
        <color indexed="64"/>
      </top>
      <bottom style="thin">
        <color theme="0" tint="-0.249977111117893"/>
      </bottom>
      <diagonal/>
    </border>
    <border>
      <left style="thin">
        <color indexed="64"/>
      </left>
      <right style="thin">
        <color indexed="64"/>
      </right>
      <top/>
      <bottom style="thin">
        <color theme="0" tint="-0.249977111117893"/>
      </bottom>
      <diagonal/>
    </border>
    <border>
      <left style="thin">
        <color indexed="64"/>
      </left>
      <right/>
      <top style="thin">
        <color theme="0" tint="-0.249977111117893"/>
      </top>
      <bottom/>
      <diagonal/>
    </border>
    <border>
      <left style="thin">
        <color indexed="64"/>
      </left>
      <right style="thin">
        <color indexed="64"/>
      </right>
      <top style="thin">
        <color theme="0" tint="-0.249977111117893"/>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theme="0" tint="-0.249977111117893"/>
      </bottom>
      <diagonal/>
    </border>
    <border>
      <left style="thin">
        <color indexed="64"/>
      </left>
      <right style="thin">
        <color indexed="64"/>
      </right>
      <top/>
      <bottom style="thin">
        <color indexed="64"/>
      </bottom>
      <diagonal/>
    </border>
    <border>
      <left style="thin">
        <color indexed="64"/>
      </left>
      <right/>
      <top style="thin">
        <color theme="0" tint="-0.249977111117893"/>
      </top>
      <bottom style="thin">
        <color indexed="64"/>
      </bottom>
      <diagonal/>
    </border>
    <border>
      <left style="thin">
        <color indexed="64"/>
      </left>
      <right style="thin">
        <color indexed="64"/>
      </right>
      <top style="thin">
        <color theme="0" tint="-0.249977111117893"/>
      </top>
      <bottom style="thin">
        <color indexed="64"/>
      </bottom>
      <diagonal/>
    </border>
    <border>
      <left style="thin">
        <color indexed="64"/>
      </left>
      <right/>
      <top/>
      <bottom style="thin">
        <color theme="0" tint="-0.24997711111789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8" fillId="2" borderId="0" applyNumberFormat="0" applyBorder="0" applyAlignment="0" applyProtection="0"/>
    <xf numFmtId="0" fontId="9" fillId="3" borderId="0" applyNumberFormat="0" applyBorder="0" applyAlignment="0" applyProtection="0"/>
    <xf numFmtId="0" fontId="10" fillId="4" borderId="7" applyNumberFormat="0" applyAlignment="0" applyProtection="0"/>
  </cellStyleXfs>
  <cellXfs count="94">
    <xf numFmtId="0" fontId="0" fillId="0" borderId="0" xfId="0"/>
    <xf numFmtId="0" fontId="0" fillId="0" borderId="0" xfId="0"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Fill="1" applyBorder="1"/>
    <xf numFmtId="0" fontId="3" fillId="0" borderId="8" xfId="0" applyFont="1" applyBorder="1" applyAlignment="1">
      <alignment horizontal="center" vertical="center"/>
    </xf>
    <xf numFmtId="0" fontId="11" fillId="4" borderId="1" xfId="3" applyFont="1" applyBorder="1" applyAlignment="1">
      <alignment horizontal="center" vertical="center"/>
    </xf>
    <xf numFmtId="0" fontId="12" fillId="0" borderId="0" xfId="3" applyFont="1" applyFill="1" applyBorder="1" applyAlignment="1">
      <alignment horizont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164" fontId="3" fillId="0" borderId="10" xfId="0" applyNumberFormat="1"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4" xfId="0" applyNumberFormat="1" applyFont="1" applyFill="1" applyBorder="1" applyAlignment="1">
      <alignment horizontal="center" vertical="center"/>
    </xf>
    <xf numFmtId="164" fontId="3" fillId="0" borderId="14" xfId="0" applyNumberFormat="1" applyFont="1" applyBorder="1" applyAlignment="1">
      <alignment horizontal="center" vertical="center"/>
    </xf>
    <xf numFmtId="164" fontId="13" fillId="3" borderId="14" xfId="2" applyNumberFormat="1" applyFont="1" applyBorder="1" applyAlignment="1">
      <alignment horizontal="center" vertical="center"/>
    </xf>
    <xf numFmtId="0" fontId="3" fillId="0" borderId="16" xfId="0" applyFont="1" applyBorder="1" applyAlignment="1">
      <alignment horizontal="center" vertical="center"/>
    </xf>
    <xf numFmtId="0" fontId="3" fillId="0" borderId="17" xfId="0" applyFont="1" applyFill="1" applyBorder="1" applyAlignment="1">
      <alignment horizontal="center" vertical="center"/>
    </xf>
    <xf numFmtId="0" fontId="13" fillId="3" borderId="17" xfId="2" applyFont="1" applyBorder="1" applyAlignment="1">
      <alignment horizontal="center" vertical="center"/>
    </xf>
    <xf numFmtId="0" fontId="3" fillId="0" borderId="17" xfId="0" applyFont="1" applyBorder="1" applyAlignment="1">
      <alignment horizontal="center" vertical="center"/>
    </xf>
    <xf numFmtId="164" fontId="3" fillId="0" borderId="17" xfId="0" applyNumberFormat="1" applyFont="1" applyFill="1" applyBorder="1" applyAlignment="1">
      <alignment horizontal="center" vertical="center"/>
    </xf>
    <xf numFmtId="164" fontId="3" fillId="0" borderId="17" xfId="0" applyNumberFormat="1" applyFont="1" applyBorder="1" applyAlignment="1">
      <alignment horizontal="center" vertical="center"/>
    </xf>
    <xf numFmtId="0" fontId="3" fillId="0" borderId="14" xfId="0" applyFont="1" applyBorder="1" applyAlignment="1">
      <alignment horizontal="center" vertical="center"/>
    </xf>
    <xf numFmtId="164" fontId="13" fillId="3" borderId="17" xfId="2" applyNumberFormat="1" applyFont="1" applyBorder="1" applyAlignment="1">
      <alignment horizontal="center" vertical="center"/>
    </xf>
    <xf numFmtId="0" fontId="3" fillId="0" borderId="18" xfId="0" applyFont="1" applyBorder="1" applyAlignment="1">
      <alignment horizontal="center" vertical="center"/>
    </xf>
    <xf numFmtId="164" fontId="14" fillId="2" borderId="10" xfId="1" applyNumberFormat="1" applyFont="1" applyBorder="1" applyAlignment="1">
      <alignment horizontal="center" vertical="center"/>
    </xf>
    <xf numFmtId="164" fontId="14" fillId="2" borderId="12" xfId="1" applyNumberFormat="1" applyFont="1" applyBorder="1" applyAlignment="1">
      <alignment horizontal="center" vertical="center"/>
    </xf>
    <xf numFmtId="164" fontId="3" fillId="0" borderId="12" xfId="0" applyNumberFormat="1" applyFont="1" applyFill="1" applyBorder="1" applyAlignment="1">
      <alignment horizontal="center" vertical="center"/>
    </xf>
    <xf numFmtId="164" fontId="3" fillId="0" borderId="12" xfId="0" applyNumberFormat="1" applyFont="1" applyBorder="1" applyAlignment="1">
      <alignment horizontal="center" vertical="center"/>
    </xf>
    <xf numFmtId="0" fontId="14" fillId="2" borderId="14" xfId="1" applyFont="1" applyBorder="1" applyAlignment="1">
      <alignment horizontal="center" vertical="center"/>
    </xf>
    <xf numFmtId="0" fontId="3" fillId="0" borderId="14" xfId="0" applyFont="1" applyFill="1" applyBorder="1" applyAlignment="1">
      <alignment horizontal="center" vertical="center"/>
    </xf>
    <xf numFmtId="0" fontId="14" fillId="2" borderId="17" xfId="1" applyFont="1" applyBorder="1" applyAlignment="1">
      <alignment horizontal="center" vertical="center"/>
    </xf>
    <xf numFmtId="0" fontId="13" fillId="3" borderId="14" xfId="2" applyFont="1" applyBorder="1" applyAlignment="1">
      <alignment horizontal="center" vertical="center"/>
    </xf>
    <xf numFmtId="164" fontId="14" fillId="2" borderId="17" xfId="1" applyNumberFormat="1" applyFont="1" applyBorder="1" applyAlignment="1">
      <alignment horizontal="center" vertical="center"/>
    </xf>
    <xf numFmtId="0" fontId="0" fillId="0" borderId="0" xfId="0" applyAlignment="1">
      <alignment horizontal="center" vertical="center" wrapText="1"/>
    </xf>
    <xf numFmtId="0" fontId="1" fillId="0" borderId="0" xfId="0" applyFont="1"/>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0"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5" borderId="0" xfId="0" applyFont="1" applyFill="1" applyAlignment="1">
      <alignment horizontal="center" vertical="center"/>
    </xf>
    <xf numFmtId="0" fontId="3" fillId="6" borderId="0" xfId="0" applyFont="1" applyFill="1" applyAlignment="1">
      <alignment horizontal="center" vertical="center"/>
    </xf>
    <xf numFmtId="0" fontId="3" fillId="7" borderId="0" xfId="0" applyFont="1" applyFill="1" applyAlignment="1">
      <alignment horizontal="center" vertical="center"/>
    </xf>
    <xf numFmtId="0" fontId="2" fillId="0" borderId="0" xfId="0" applyFont="1" applyAlignment="1">
      <alignment horizontal="center" vertical="center" wrapText="1"/>
    </xf>
    <xf numFmtId="0" fontId="15" fillId="0" borderId="0" xfId="0" applyFont="1" applyAlignment="1">
      <alignment horizontal="center" vertical="center" wrapText="1"/>
    </xf>
    <xf numFmtId="0" fontId="3" fillId="0" borderId="19" xfId="0" applyFont="1" applyBorder="1"/>
    <xf numFmtId="0" fontId="3" fillId="0" borderId="20" xfId="0" applyFont="1" applyBorder="1"/>
    <xf numFmtId="0" fontId="3" fillId="0" borderId="21" xfId="0" applyFont="1" applyBorder="1"/>
    <xf numFmtId="0" fontId="3" fillId="0" borderId="22" xfId="0" applyFont="1" applyBorder="1"/>
    <xf numFmtId="0" fontId="3" fillId="0" borderId="0" xfId="0" applyFont="1" applyBorder="1"/>
    <xf numFmtId="0" fontId="3" fillId="0" borderId="23" xfId="0" applyFont="1" applyBorder="1"/>
    <xf numFmtId="0" fontId="3" fillId="0" borderId="24" xfId="0" applyFont="1" applyBorder="1"/>
    <xf numFmtId="0" fontId="3" fillId="0" borderId="25" xfId="0" applyFont="1" applyBorder="1"/>
    <xf numFmtId="0" fontId="3" fillId="0" borderId="26" xfId="0" applyFont="1" applyBorder="1"/>
    <xf numFmtId="0" fontId="11" fillId="4" borderId="1" xfId="3"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9" fillId="0" borderId="0" xfId="0" applyFont="1" applyAlignment="1">
      <alignment horizontal="center" vertical="center" wrapText="1"/>
    </xf>
    <xf numFmtId="0" fontId="1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7" fillId="0" borderId="22" xfId="0" applyFont="1" applyBorder="1" applyAlignment="1">
      <alignment horizontal="center" vertical="center" wrapText="1"/>
    </xf>
    <xf numFmtId="0" fontId="7" fillId="0" borderId="0" xfId="0" applyFont="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4">
    <cellStyle name="Вывод" xfId="3" builtinId="21"/>
    <cellStyle name="Нейтральный" xfId="2" builtinId="28"/>
    <cellStyle name="Обычный" xfId="0" builtinId="0"/>
    <cellStyle name="Хороший"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457200</xdr:colOff>
      <xdr:row>67</xdr:row>
      <xdr:rowOff>109225</xdr:rowOff>
    </xdr:to>
    <xdr:pic>
      <xdr:nvPicPr>
        <xdr:cNvPr id="2" name="Рисунок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578100"/>
          <a:ext cx="7772400" cy="986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16</xdr:col>
      <xdr:colOff>471715</xdr:colOff>
      <xdr:row>46</xdr:row>
      <xdr:rowOff>118547</xdr:rowOff>
    </xdr:to>
    <xdr:pic>
      <xdr:nvPicPr>
        <xdr:cNvPr id="3" name="Рисунок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109357"/>
          <a:ext cx="12291786" cy="81014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zoomScale="70" zoomScaleNormal="70" workbookViewId="0">
      <selection sqref="A1:F1"/>
    </sheetView>
  </sheetViews>
  <sheetFormatPr defaultColWidth="8.81640625" defaultRowHeight="14.5" x14ac:dyDescent="0.35"/>
  <cols>
    <col min="1" max="1" width="12.6328125" style="38" customWidth="1"/>
    <col min="2" max="2" width="20.90625" style="38" customWidth="1"/>
    <col min="3" max="3" width="23.90625" style="38" customWidth="1"/>
    <col min="4" max="4" width="21.1796875" style="38" customWidth="1"/>
    <col min="5" max="5" width="27.54296875" style="38" customWidth="1"/>
    <col min="6" max="6" width="30.1796875" style="38" customWidth="1"/>
    <col min="7" max="7" width="8.81640625" style="38" customWidth="1"/>
    <col min="8" max="16384" width="8.81640625" style="38"/>
  </cols>
  <sheetData>
    <row r="1" spans="1:15" ht="94.5" customHeight="1" x14ac:dyDescent="0.35">
      <c r="A1" s="62" t="s">
        <v>203</v>
      </c>
      <c r="B1" s="63"/>
      <c r="C1" s="63"/>
      <c r="D1" s="63"/>
      <c r="E1" s="63"/>
      <c r="F1" s="63"/>
      <c r="G1" s="43"/>
      <c r="H1" s="43"/>
      <c r="I1" s="43"/>
      <c r="J1" s="43"/>
      <c r="K1" s="43"/>
      <c r="L1" s="43"/>
      <c r="M1" s="43"/>
      <c r="N1" s="43"/>
      <c r="O1" s="44"/>
    </row>
    <row r="2" spans="1:15" ht="35" x14ac:dyDescent="0.35">
      <c r="A2" s="3" t="s">
        <v>145</v>
      </c>
      <c r="B2" s="3" t="s">
        <v>146</v>
      </c>
      <c r="C2" s="3" t="s">
        <v>147</v>
      </c>
      <c r="D2" s="3" t="s">
        <v>148</v>
      </c>
      <c r="E2" s="3" t="s">
        <v>149</v>
      </c>
      <c r="F2" s="3" t="s">
        <v>150</v>
      </c>
    </row>
    <row r="3" spans="1:15" ht="90" x14ac:dyDescent="0.35">
      <c r="A3" s="3" t="s">
        <v>151</v>
      </c>
      <c r="B3" s="5" t="s">
        <v>152</v>
      </c>
      <c r="C3" s="5" t="s">
        <v>153</v>
      </c>
      <c r="D3" s="5" t="s">
        <v>171</v>
      </c>
      <c r="E3" s="5" t="s">
        <v>154</v>
      </c>
      <c r="F3" s="5" t="s">
        <v>155</v>
      </c>
    </row>
    <row r="4" spans="1:15" ht="90" x14ac:dyDescent="0.35">
      <c r="A4" s="3" t="s">
        <v>156</v>
      </c>
      <c r="B4" s="5" t="s">
        <v>158</v>
      </c>
      <c r="C4" s="5" t="s">
        <v>157</v>
      </c>
      <c r="D4" s="5" t="s">
        <v>170</v>
      </c>
      <c r="E4" s="5" t="s">
        <v>159</v>
      </c>
      <c r="F4" s="5" t="s">
        <v>155</v>
      </c>
    </row>
    <row r="5" spans="1:15" ht="72" x14ac:dyDescent="0.35">
      <c r="A5" s="3" t="s">
        <v>160</v>
      </c>
      <c r="B5" s="5" t="s">
        <v>162</v>
      </c>
      <c r="C5" s="5" t="s">
        <v>161</v>
      </c>
      <c r="D5" s="5" t="s">
        <v>163</v>
      </c>
      <c r="E5" s="5" t="s">
        <v>164</v>
      </c>
      <c r="F5" s="5" t="s">
        <v>165</v>
      </c>
    </row>
    <row r="6" spans="1:15" ht="90" x14ac:dyDescent="0.35">
      <c r="A6" s="3" t="s">
        <v>166</v>
      </c>
      <c r="B6" s="5" t="s">
        <v>168</v>
      </c>
      <c r="C6" s="5" t="s">
        <v>167</v>
      </c>
      <c r="D6" s="5" t="s">
        <v>169</v>
      </c>
      <c r="E6" s="5" t="s">
        <v>172</v>
      </c>
      <c r="F6" s="5" t="s">
        <v>155</v>
      </c>
    </row>
    <row r="7" spans="1:15" ht="180" x14ac:dyDescent="0.35">
      <c r="A7" s="3" t="s">
        <v>173</v>
      </c>
      <c r="B7" s="5" t="s">
        <v>178</v>
      </c>
      <c r="C7" s="5" t="s">
        <v>174</v>
      </c>
      <c r="D7" s="5" t="s">
        <v>175</v>
      </c>
      <c r="E7" s="5" t="s">
        <v>176</v>
      </c>
      <c r="F7" s="5" t="s">
        <v>177</v>
      </c>
    </row>
    <row r="8" spans="1:15" ht="126" x14ac:dyDescent="0.35">
      <c r="A8" s="3" t="s">
        <v>179</v>
      </c>
      <c r="B8" s="5" t="s">
        <v>184</v>
      </c>
      <c r="C8" s="5" t="s">
        <v>180</v>
      </c>
      <c r="D8" s="5" t="s">
        <v>181</v>
      </c>
      <c r="E8" s="5" t="s">
        <v>182</v>
      </c>
      <c r="F8" s="5" t="s">
        <v>183</v>
      </c>
    </row>
    <row r="9" spans="1:15" ht="144" x14ac:dyDescent="0.35">
      <c r="A9" s="3" t="s">
        <v>185</v>
      </c>
      <c r="B9" s="5" t="s">
        <v>187</v>
      </c>
      <c r="C9" s="5" t="s">
        <v>186</v>
      </c>
      <c r="D9" s="5" t="s">
        <v>188</v>
      </c>
      <c r="E9" s="5" t="s">
        <v>189</v>
      </c>
      <c r="F9" s="5" t="s">
        <v>155</v>
      </c>
    </row>
    <row r="10" spans="1:15" ht="90" x14ac:dyDescent="0.35">
      <c r="A10" s="3" t="s">
        <v>190</v>
      </c>
      <c r="B10" s="5" t="s">
        <v>192</v>
      </c>
      <c r="C10" s="5" t="s">
        <v>191</v>
      </c>
      <c r="D10" s="5" t="s">
        <v>193</v>
      </c>
      <c r="E10" s="5" t="s">
        <v>194</v>
      </c>
      <c r="F10" s="5" t="s">
        <v>195</v>
      </c>
    </row>
    <row r="11" spans="1:15" ht="126" x14ac:dyDescent="0.35">
      <c r="A11" s="3" t="s">
        <v>198</v>
      </c>
      <c r="B11" s="5" t="s">
        <v>200</v>
      </c>
      <c r="C11" s="5" t="s">
        <v>199</v>
      </c>
      <c r="D11" s="5" t="s">
        <v>201</v>
      </c>
      <c r="E11" s="5" t="s">
        <v>202</v>
      </c>
      <c r="F11" s="5" t="s">
        <v>155</v>
      </c>
    </row>
  </sheetData>
  <mergeCells count="1">
    <mergeCell ref="A1:F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workbookViewId="0">
      <selection sqref="A1:M13"/>
    </sheetView>
  </sheetViews>
  <sheetFormatPr defaultRowHeight="14.5" x14ac:dyDescent="0.35"/>
  <sheetData>
    <row r="1" spans="1:15" ht="14.5" customHeight="1" x14ac:dyDescent="0.35">
      <c r="A1" s="64" t="s">
        <v>219</v>
      </c>
      <c r="B1" s="65"/>
      <c r="C1" s="65"/>
      <c r="D1" s="65"/>
      <c r="E1" s="65"/>
      <c r="F1" s="65"/>
      <c r="G1" s="65"/>
      <c r="H1" s="65"/>
      <c r="I1" s="65"/>
      <c r="J1" s="65"/>
      <c r="K1" s="65"/>
      <c r="L1" s="65"/>
      <c r="M1" s="66"/>
      <c r="N1" s="42"/>
      <c r="O1" s="42"/>
    </row>
    <row r="2" spans="1:15" ht="14.5" customHeight="1" x14ac:dyDescent="0.35">
      <c r="A2" s="67"/>
      <c r="B2" s="68"/>
      <c r="C2" s="68"/>
      <c r="D2" s="68"/>
      <c r="E2" s="68"/>
      <c r="F2" s="68"/>
      <c r="G2" s="68"/>
      <c r="H2" s="68"/>
      <c r="I2" s="68"/>
      <c r="J2" s="68"/>
      <c r="K2" s="68"/>
      <c r="L2" s="68"/>
      <c r="M2" s="69"/>
      <c r="N2" s="42"/>
      <c r="O2" s="42"/>
    </row>
    <row r="3" spans="1:15" ht="14.5" customHeight="1" x14ac:dyDescent="0.35">
      <c r="A3" s="67"/>
      <c r="B3" s="68"/>
      <c r="C3" s="68"/>
      <c r="D3" s="68"/>
      <c r="E3" s="68"/>
      <c r="F3" s="68"/>
      <c r="G3" s="68"/>
      <c r="H3" s="68"/>
      <c r="I3" s="68"/>
      <c r="J3" s="68"/>
      <c r="K3" s="68"/>
      <c r="L3" s="68"/>
      <c r="M3" s="69"/>
      <c r="N3" s="42"/>
      <c r="O3" s="42"/>
    </row>
    <row r="4" spans="1:15" ht="14.5" customHeight="1" x14ac:dyDescent="0.35">
      <c r="A4" s="67"/>
      <c r="B4" s="68"/>
      <c r="C4" s="68"/>
      <c r="D4" s="68"/>
      <c r="E4" s="68"/>
      <c r="F4" s="68"/>
      <c r="G4" s="68"/>
      <c r="H4" s="68"/>
      <c r="I4" s="68"/>
      <c r="J4" s="68"/>
      <c r="K4" s="68"/>
      <c r="L4" s="68"/>
      <c r="M4" s="69"/>
      <c r="N4" s="42"/>
      <c r="O4" s="42"/>
    </row>
    <row r="5" spans="1:15" ht="14.5" customHeight="1" x14ac:dyDescent="0.35">
      <c r="A5" s="67"/>
      <c r="B5" s="68"/>
      <c r="C5" s="68"/>
      <c r="D5" s="68"/>
      <c r="E5" s="68"/>
      <c r="F5" s="68"/>
      <c r="G5" s="68"/>
      <c r="H5" s="68"/>
      <c r="I5" s="68"/>
      <c r="J5" s="68"/>
      <c r="K5" s="68"/>
      <c r="L5" s="68"/>
      <c r="M5" s="69"/>
      <c r="N5" s="42"/>
      <c r="O5" s="42"/>
    </row>
    <row r="6" spans="1:15" ht="14.5" customHeight="1" x14ac:dyDescent="0.35">
      <c r="A6" s="67"/>
      <c r="B6" s="68"/>
      <c r="C6" s="68"/>
      <c r="D6" s="68"/>
      <c r="E6" s="68"/>
      <c r="F6" s="68"/>
      <c r="G6" s="68"/>
      <c r="H6" s="68"/>
      <c r="I6" s="68"/>
      <c r="J6" s="68"/>
      <c r="K6" s="68"/>
      <c r="L6" s="68"/>
      <c r="M6" s="69"/>
      <c r="N6" s="42"/>
      <c r="O6" s="42"/>
    </row>
    <row r="7" spans="1:15" ht="14.5" customHeight="1" x14ac:dyDescent="0.35">
      <c r="A7" s="67"/>
      <c r="B7" s="68"/>
      <c r="C7" s="68"/>
      <c r="D7" s="68"/>
      <c r="E7" s="68"/>
      <c r="F7" s="68"/>
      <c r="G7" s="68"/>
      <c r="H7" s="68"/>
      <c r="I7" s="68"/>
      <c r="J7" s="68"/>
      <c r="K7" s="68"/>
      <c r="L7" s="68"/>
      <c r="M7" s="69"/>
      <c r="N7" s="42"/>
      <c r="O7" s="42"/>
    </row>
    <row r="8" spans="1:15" ht="14.5" customHeight="1" x14ac:dyDescent="0.35">
      <c r="A8" s="67"/>
      <c r="B8" s="68"/>
      <c r="C8" s="68"/>
      <c r="D8" s="68"/>
      <c r="E8" s="68"/>
      <c r="F8" s="68"/>
      <c r="G8" s="68"/>
      <c r="H8" s="68"/>
      <c r="I8" s="68"/>
      <c r="J8" s="68"/>
      <c r="K8" s="68"/>
      <c r="L8" s="68"/>
      <c r="M8" s="69"/>
      <c r="N8" s="42"/>
      <c r="O8" s="42"/>
    </row>
    <row r="9" spans="1:15" ht="14.5" customHeight="1" x14ac:dyDescent="0.35">
      <c r="A9" s="67"/>
      <c r="B9" s="68"/>
      <c r="C9" s="68"/>
      <c r="D9" s="68"/>
      <c r="E9" s="68"/>
      <c r="F9" s="68"/>
      <c r="G9" s="68"/>
      <c r="H9" s="68"/>
      <c r="I9" s="68"/>
      <c r="J9" s="68"/>
      <c r="K9" s="68"/>
      <c r="L9" s="68"/>
      <c r="M9" s="69"/>
      <c r="N9" s="42"/>
      <c r="O9" s="42"/>
    </row>
    <row r="10" spans="1:15" ht="14.5" customHeight="1" x14ac:dyDescent="0.35">
      <c r="A10" s="67"/>
      <c r="B10" s="68"/>
      <c r="C10" s="68"/>
      <c r="D10" s="68"/>
      <c r="E10" s="68"/>
      <c r="F10" s="68"/>
      <c r="G10" s="68"/>
      <c r="H10" s="68"/>
      <c r="I10" s="68"/>
      <c r="J10" s="68"/>
      <c r="K10" s="68"/>
      <c r="L10" s="68"/>
      <c r="M10" s="69"/>
      <c r="N10" s="42"/>
      <c r="O10" s="42"/>
    </row>
    <row r="11" spans="1:15" ht="14.5" customHeight="1" x14ac:dyDescent="0.35">
      <c r="A11" s="67"/>
      <c r="B11" s="68"/>
      <c r="C11" s="68"/>
      <c r="D11" s="68"/>
      <c r="E11" s="68"/>
      <c r="F11" s="68"/>
      <c r="G11" s="68"/>
      <c r="H11" s="68"/>
      <c r="I11" s="68"/>
      <c r="J11" s="68"/>
      <c r="K11" s="68"/>
      <c r="L11" s="68"/>
      <c r="M11" s="69"/>
      <c r="N11" s="42"/>
      <c r="O11" s="42"/>
    </row>
    <row r="12" spans="1:15" ht="14.5" customHeight="1" x14ac:dyDescent="0.35">
      <c r="A12" s="67"/>
      <c r="B12" s="68"/>
      <c r="C12" s="68"/>
      <c r="D12" s="68"/>
      <c r="E12" s="68"/>
      <c r="F12" s="68"/>
      <c r="G12" s="68"/>
      <c r="H12" s="68"/>
      <c r="I12" s="68"/>
      <c r="J12" s="68"/>
      <c r="K12" s="68"/>
      <c r="L12" s="68"/>
      <c r="M12" s="69"/>
      <c r="N12" s="42"/>
      <c r="O12" s="42"/>
    </row>
    <row r="13" spans="1:15" ht="14.5" customHeight="1" thickBot="1" x14ac:dyDescent="0.4">
      <c r="A13" s="70"/>
      <c r="B13" s="71"/>
      <c r="C13" s="71"/>
      <c r="D13" s="71"/>
      <c r="E13" s="71"/>
      <c r="F13" s="71"/>
      <c r="G13" s="71"/>
      <c r="H13" s="71"/>
      <c r="I13" s="71"/>
      <c r="J13" s="71"/>
      <c r="K13" s="71"/>
      <c r="L13" s="71"/>
      <c r="M13" s="72"/>
      <c r="N13" s="42"/>
      <c r="O13" s="42"/>
    </row>
    <row r="41" spans="14:17" ht="14.4" customHeight="1" x14ac:dyDescent="0.35">
      <c r="N41" s="73" t="s">
        <v>220</v>
      </c>
      <c r="O41" s="74"/>
      <c r="P41" s="74"/>
      <c r="Q41" s="74"/>
    </row>
    <row r="42" spans="14:17" ht="14.4" customHeight="1" x14ac:dyDescent="0.35">
      <c r="N42" s="74"/>
      <c r="O42" s="74"/>
      <c r="P42" s="74"/>
      <c r="Q42" s="74"/>
    </row>
    <row r="43" spans="14:17" ht="14.4" customHeight="1" x14ac:dyDescent="0.35">
      <c r="N43" s="74"/>
      <c r="O43" s="74"/>
      <c r="P43" s="74"/>
      <c r="Q43" s="74"/>
    </row>
    <row r="44" spans="14:17" ht="14.4" customHeight="1" x14ac:dyDescent="0.35">
      <c r="N44" s="74"/>
      <c r="O44" s="74"/>
      <c r="P44" s="74"/>
      <c r="Q44" s="74"/>
    </row>
    <row r="45" spans="14:17" ht="14.4" customHeight="1" x14ac:dyDescent="0.35">
      <c r="N45" s="74"/>
      <c r="O45" s="74"/>
      <c r="P45" s="74"/>
      <c r="Q45" s="74"/>
    </row>
    <row r="46" spans="14:17" ht="14.4" customHeight="1" x14ac:dyDescent="0.35">
      <c r="N46" s="74"/>
      <c r="O46" s="74"/>
      <c r="P46" s="74"/>
      <c r="Q46" s="74"/>
    </row>
    <row r="47" spans="14:17" ht="14.4" customHeight="1" x14ac:dyDescent="0.35">
      <c r="N47" s="74"/>
      <c r="O47" s="74"/>
      <c r="P47" s="74"/>
      <c r="Q47" s="74"/>
    </row>
    <row r="48" spans="14:17" ht="14.4" customHeight="1" x14ac:dyDescent="0.35">
      <c r="N48" s="74"/>
      <c r="O48" s="74"/>
      <c r="P48" s="74"/>
      <c r="Q48" s="74"/>
    </row>
    <row r="49" spans="14:17" ht="14.4" customHeight="1" x14ac:dyDescent="0.35">
      <c r="N49" s="74"/>
      <c r="O49" s="74"/>
      <c r="P49" s="74"/>
      <c r="Q49" s="74"/>
    </row>
    <row r="50" spans="14:17" ht="14.4" customHeight="1" x14ac:dyDescent="0.35">
      <c r="N50" s="74"/>
      <c r="O50" s="74"/>
      <c r="P50" s="74"/>
      <c r="Q50" s="74"/>
    </row>
    <row r="51" spans="14:17" ht="14.4" customHeight="1" x14ac:dyDescent="0.35">
      <c r="N51" s="74"/>
      <c r="O51" s="74"/>
      <c r="P51" s="74"/>
      <c r="Q51" s="74"/>
    </row>
    <row r="52" spans="14:17" ht="14.4" customHeight="1" x14ac:dyDescent="0.35">
      <c r="N52" s="74"/>
      <c r="O52" s="74"/>
      <c r="P52" s="74"/>
      <c r="Q52" s="74"/>
    </row>
    <row r="53" spans="14:17" ht="14.4" customHeight="1" x14ac:dyDescent="0.35">
      <c r="N53" s="74"/>
      <c r="O53" s="74"/>
      <c r="P53" s="74"/>
      <c r="Q53" s="74"/>
    </row>
    <row r="54" spans="14:17" x14ac:dyDescent="0.35">
      <c r="N54" s="74"/>
      <c r="O54" s="74"/>
      <c r="P54" s="74"/>
      <c r="Q54" s="74"/>
    </row>
  </sheetData>
  <mergeCells count="2">
    <mergeCell ref="A1:M13"/>
    <mergeCell ref="N41:Q54"/>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zoomScale="70" zoomScaleNormal="70" workbookViewId="0">
      <selection sqref="A1:H1"/>
    </sheetView>
  </sheetViews>
  <sheetFormatPr defaultColWidth="9.1796875" defaultRowHeight="14.5" x14ac:dyDescent="0.35"/>
  <cols>
    <col min="1" max="1" width="9.1796875" style="1"/>
    <col min="2" max="2" width="31.81640625" style="1" customWidth="1"/>
    <col min="3" max="3" width="21.1796875" style="1" customWidth="1"/>
    <col min="4" max="4" width="27" style="1" customWidth="1"/>
    <col min="5" max="5" width="47.1796875" style="1" customWidth="1"/>
    <col min="6" max="7" width="43.453125" style="1" customWidth="1"/>
    <col min="8" max="8" width="27.81640625" style="1" customWidth="1"/>
    <col min="9" max="16384" width="9.1796875" style="1"/>
  </cols>
  <sheetData>
    <row r="1" spans="1:15" ht="70" customHeight="1" x14ac:dyDescent="0.35">
      <c r="A1" s="75" t="s">
        <v>204</v>
      </c>
      <c r="B1" s="76"/>
      <c r="C1" s="76"/>
      <c r="D1" s="76"/>
      <c r="E1" s="76"/>
      <c r="F1" s="76"/>
      <c r="G1" s="76"/>
      <c r="H1" s="76"/>
      <c r="I1" s="40"/>
      <c r="J1" s="40"/>
      <c r="K1" s="40"/>
      <c r="L1" s="40"/>
      <c r="M1" s="40"/>
      <c r="N1" s="40"/>
      <c r="O1" s="41"/>
    </row>
    <row r="2" spans="1:15" ht="17.5" x14ac:dyDescent="0.35">
      <c r="A2" s="7" t="s">
        <v>103</v>
      </c>
      <c r="B2" s="3" t="s">
        <v>0</v>
      </c>
      <c r="C2" s="3" t="s">
        <v>1</v>
      </c>
      <c r="D2" s="3" t="s">
        <v>2</v>
      </c>
      <c r="E2" s="3" t="s">
        <v>3</v>
      </c>
      <c r="F2" s="3" t="s">
        <v>50</v>
      </c>
      <c r="G2" s="3" t="s">
        <v>54</v>
      </c>
      <c r="H2" s="3" t="s">
        <v>53</v>
      </c>
    </row>
    <row r="3" spans="1:15" ht="252" x14ac:dyDescent="0.35">
      <c r="A3" s="6">
        <v>1</v>
      </c>
      <c r="B3" s="4" t="s">
        <v>25</v>
      </c>
      <c r="C3" s="5" t="s">
        <v>26</v>
      </c>
      <c r="D3" s="5" t="s">
        <v>77</v>
      </c>
      <c r="E3" s="5" t="s">
        <v>104</v>
      </c>
      <c r="F3" s="5" t="s">
        <v>78</v>
      </c>
      <c r="G3" s="5" t="s">
        <v>71</v>
      </c>
      <c r="H3" s="5">
        <v>120</v>
      </c>
    </row>
    <row r="4" spans="1:15" ht="79.5" customHeight="1" x14ac:dyDescent="0.35">
      <c r="A4" s="6">
        <v>2</v>
      </c>
      <c r="B4" s="4" t="s">
        <v>11</v>
      </c>
      <c r="C4" s="5" t="s">
        <v>12</v>
      </c>
      <c r="D4" s="5" t="s">
        <v>58</v>
      </c>
      <c r="E4" s="5" t="s">
        <v>105</v>
      </c>
      <c r="F4" s="5" t="s">
        <v>59</v>
      </c>
      <c r="G4" s="5" t="s">
        <v>60</v>
      </c>
      <c r="H4" s="5">
        <v>113</v>
      </c>
    </row>
    <row r="5" spans="1:15" ht="267.75" customHeight="1" x14ac:dyDescent="0.35">
      <c r="A5" s="6">
        <v>3</v>
      </c>
      <c r="B5" s="4" t="s">
        <v>30</v>
      </c>
      <c r="C5" s="5" t="s">
        <v>31</v>
      </c>
      <c r="D5" s="5" t="s">
        <v>32</v>
      </c>
      <c r="E5" s="5" t="s">
        <v>82</v>
      </c>
      <c r="F5" s="5" t="s">
        <v>84</v>
      </c>
      <c r="G5" s="5" t="s">
        <v>83</v>
      </c>
      <c r="H5" s="5">
        <v>120</v>
      </c>
    </row>
    <row r="6" spans="1:15" ht="147" x14ac:dyDescent="0.35">
      <c r="A6" s="6">
        <v>4</v>
      </c>
      <c r="B6" s="4" t="s">
        <v>16</v>
      </c>
      <c r="C6" s="5" t="s">
        <v>17</v>
      </c>
      <c r="D6" s="5" t="s">
        <v>64</v>
      </c>
      <c r="E6" s="5" t="s">
        <v>106</v>
      </c>
      <c r="F6" s="5" t="s">
        <v>66</v>
      </c>
      <c r="G6" s="5" t="s">
        <v>65</v>
      </c>
      <c r="H6" s="5">
        <v>121</v>
      </c>
    </row>
    <row r="7" spans="1:15" ht="36" x14ac:dyDescent="0.35">
      <c r="A7" s="6">
        <v>5</v>
      </c>
      <c r="B7" s="4" t="s">
        <v>13</v>
      </c>
      <c r="C7" s="5" t="s">
        <v>14</v>
      </c>
      <c r="D7" s="5" t="s">
        <v>61</v>
      </c>
      <c r="E7" s="5" t="s">
        <v>15</v>
      </c>
      <c r="F7" s="5" t="s">
        <v>62</v>
      </c>
      <c r="G7" s="6" t="s">
        <v>63</v>
      </c>
      <c r="H7" s="5">
        <v>142</v>
      </c>
    </row>
    <row r="8" spans="1:15" ht="147" x14ac:dyDescent="0.35">
      <c r="A8" s="6">
        <v>6</v>
      </c>
      <c r="B8" s="4" t="s">
        <v>33</v>
      </c>
      <c r="C8" s="5" t="s">
        <v>34</v>
      </c>
      <c r="D8" s="5" t="s">
        <v>85</v>
      </c>
      <c r="E8" s="5" t="s">
        <v>106</v>
      </c>
      <c r="F8" s="5" t="s">
        <v>87</v>
      </c>
      <c r="G8" s="5" t="s">
        <v>86</v>
      </c>
      <c r="H8" s="5">
        <v>124</v>
      </c>
    </row>
    <row r="9" spans="1:15" ht="72" x14ac:dyDescent="0.35">
      <c r="A9" s="6">
        <v>7</v>
      </c>
      <c r="B9" s="4" t="s">
        <v>22</v>
      </c>
      <c r="C9" s="5" t="s">
        <v>23</v>
      </c>
      <c r="D9" s="5" t="s">
        <v>75</v>
      </c>
      <c r="E9" s="5" t="s">
        <v>24</v>
      </c>
      <c r="F9" s="5" t="s">
        <v>76</v>
      </c>
      <c r="G9" s="5" t="s">
        <v>70</v>
      </c>
      <c r="H9" s="5">
        <v>150</v>
      </c>
    </row>
    <row r="10" spans="1:15" ht="72" x14ac:dyDescent="0.35">
      <c r="A10" s="6">
        <v>8</v>
      </c>
      <c r="B10" s="4" t="s">
        <v>38</v>
      </c>
      <c r="C10" s="5" t="s">
        <v>39</v>
      </c>
      <c r="D10" s="5" t="s">
        <v>91</v>
      </c>
      <c r="E10" s="5" t="s">
        <v>40</v>
      </c>
      <c r="F10" s="5" t="s">
        <v>93</v>
      </c>
      <c r="G10" s="5" t="s">
        <v>92</v>
      </c>
      <c r="H10" s="5">
        <v>103</v>
      </c>
    </row>
    <row r="11" spans="1:15" ht="90" x14ac:dyDescent="0.35">
      <c r="A11" s="6">
        <v>9</v>
      </c>
      <c r="B11" s="4" t="s">
        <v>35</v>
      </c>
      <c r="C11" s="5" t="s">
        <v>36</v>
      </c>
      <c r="D11" s="5" t="s">
        <v>88</v>
      </c>
      <c r="E11" s="5" t="s">
        <v>37</v>
      </c>
      <c r="F11" s="5" t="s">
        <v>90</v>
      </c>
      <c r="G11" s="5" t="s">
        <v>89</v>
      </c>
      <c r="H11" s="5">
        <v>125</v>
      </c>
    </row>
    <row r="12" spans="1:15" ht="36" x14ac:dyDescent="0.35">
      <c r="A12" s="6">
        <v>10</v>
      </c>
      <c r="B12" s="4" t="s">
        <v>44</v>
      </c>
      <c r="C12" s="5" t="s">
        <v>45</v>
      </c>
      <c r="D12" s="5" t="s">
        <v>97</v>
      </c>
      <c r="E12" s="5" t="s">
        <v>46</v>
      </c>
      <c r="F12" s="5" t="s">
        <v>99</v>
      </c>
      <c r="G12" s="5" t="s">
        <v>98</v>
      </c>
      <c r="H12" s="5">
        <v>119</v>
      </c>
    </row>
    <row r="13" spans="1:15" ht="126" x14ac:dyDescent="0.35">
      <c r="A13" s="6">
        <v>11</v>
      </c>
      <c r="B13" s="4" t="s">
        <v>7</v>
      </c>
      <c r="C13" s="5" t="s">
        <v>8</v>
      </c>
      <c r="D13" s="5" t="s">
        <v>9</v>
      </c>
      <c r="E13" s="5" t="s">
        <v>10</v>
      </c>
      <c r="F13" s="5" t="s">
        <v>57</v>
      </c>
      <c r="G13" s="5" t="s">
        <v>52</v>
      </c>
      <c r="H13" s="5">
        <v>146</v>
      </c>
    </row>
    <row r="14" spans="1:15" ht="54" x14ac:dyDescent="0.35">
      <c r="A14" s="6">
        <v>12</v>
      </c>
      <c r="B14" s="4" t="s">
        <v>27</v>
      </c>
      <c r="C14" s="5" t="s">
        <v>28</v>
      </c>
      <c r="D14" s="5" t="s">
        <v>29</v>
      </c>
      <c r="E14" s="3" t="s">
        <v>79</v>
      </c>
      <c r="F14" s="5" t="s">
        <v>81</v>
      </c>
      <c r="G14" s="5" t="s">
        <v>80</v>
      </c>
      <c r="H14" s="5">
        <v>137</v>
      </c>
    </row>
    <row r="15" spans="1:15" ht="36" x14ac:dyDescent="0.35">
      <c r="A15" s="6">
        <v>13</v>
      </c>
      <c r="B15" s="4" t="s">
        <v>41</v>
      </c>
      <c r="C15" s="5" t="s">
        <v>42</v>
      </c>
      <c r="D15" s="5" t="s">
        <v>94</v>
      </c>
      <c r="E15" s="5" t="s">
        <v>43</v>
      </c>
      <c r="F15" s="5" t="s">
        <v>96</v>
      </c>
      <c r="G15" s="5" t="s">
        <v>95</v>
      </c>
      <c r="H15" s="5">
        <v>134</v>
      </c>
    </row>
    <row r="16" spans="1:15" ht="36" x14ac:dyDescent="0.35">
      <c r="A16" s="6">
        <v>14</v>
      </c>
      <c r="B16" s="4" t="s">
        <v>4</v>
      </c>
      <c r="C16" s="5" t="s">
        <v>5</v>
      </c>
      <c r="D16" s="5" t="s">
        <v>55</v>
      </c>
      <c r="E16" s="5" t="s">
        <v>6</v>
      </c>
      <c r="F16" s="5" t="s">
        <v>56</v>
      </c>
      <c r="G16" s="5" t="s">
        <v>51</v>
      </c>
      <c r="H16" s="5">
        <v>117</v>
      </c>
    </row>
    <row r="17" spans="1:8" ht="72" x14ac:dyDescent="0.35">
      <c r="A17" s="6">
        <v>15</v>
      </c>
      <c r="B17" s="4" t="s">
        <v>47</v>
      </c>
      <c r="C17" s="5" t="s">
        <v>48</v>
      </c>
      <c r="D17" s="5" t="s">
        <v>100</v>
      </c>
      <c r="E17" s="5" t="s">
        <v>49</v>
      </c>
      <c r="F17" s="5" t="s">
        <v>102</v>
      </c>
      <c r="G17" s="5" t="s">
        <v>101</v>
      </c>
      <c r="H17" s="5">
        <v>109</v>
      </c>
    </row>
    <row r="18" spans="1:8" ht="234" x14ac:dyDescent="0.35">
      <c r="A18" s="6">
        <v>16</v>
      </c>
      <c r="B18" s="4" t="s">
        <v>18</v>
      </c>
      <c r="C18" s="5" t="s">
        <v>108</v>
      </c>
      <c r="D18" s="5" t="s">
        <v>67</v>
      </c>
      <c r="E18" s="5" t="s">
        <v>107</v>
      </c>
      <c r="F18" s="5" t="s">
        <v>72</v>
      </c>
      <c r="G18" s="5" t="s">
        <v>68</v>
      </c>
      <c r="H18" s="5">
        <v>133</v>
      </c>
    </row>
    <row r="19" spans="1:8" ht="90" x14ac:dyDescent="0.35">
      <c r="A19" s="6">
        <v>17</v>
      </c>
      <c r="B19" s="4" t="s">
        <v>19</v>
      </c>
      <c r="C19" s="5" t="s">
        <v>20</v>
      </c>
      <c r="D19" s="5" t="s">
        <v>73</v>
      </c>
      <c r="E19" s="5" t="s">
        <v>21</v>
      </c>
      <c r="F19" s="5" t="s">
        <v>74</v>
      </c>
      <c r="G19" s="5" t="s">
        <v>69</v>
      </c>
      <c r="H19" s="5">
        <v>114</v>
      </c>
    </row>
    <row r="20" spans="1:8" x14ac:dyDescent="0.35">
      <c r="A20" s="2"/>
      <c r="B20" s="2"/>
      <c r="C20" s="2"/>
      <c r="D20" s="2"/>
      <c r="E20" s="2"/>
      <c r="F20" s="2"/>
      <c r="G20" s="2"/>
      <c r="H20" s="2"/>
    </row>
  </sheetData>
  <sortState ref="A2:H19">
    <sortCondition ref="A2:A19"/>
  </sortState>
  <mergeCells count="1">
    <mergeCell ref="A1:H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
  <sheetViews>
    <sheetView zoomScale="70" zoomScaleNormal="70" workbookViewId="0">
      <selection sqref="A1:Q1"/>
    </sheetView>
  </sheetViews>
  <sheetFormatPr defaultRowHeight="14.5" x14ac:dyDescent="0.35"/>
  <cols>
    <col min="13" max="13" width="38.6328125" customWidth="1"/>
  </cols>
  <sheetData>
    <row r="1" spans="1:17" ht="273" customHeight="1" x14ac:dyDescent="0.35">
      <c r="A1" s="64" t="s">
        <v>205</v>
      </c>
      <c r="B1" s="65"/>
      <c r="C1" s="65"/>
      <c r="D1" s="65"/>
      <c r="E1" s="65"/>
      <c r="F1" s="65"/>
      <c r="G1" s="65"/>
      <c r="H1" s="65"/>
      <c r="I1" s="65"/>
      <c r="J1" s="65"/>
      <c r="K1" s="65"/>
      <c r="L1" s="65"/>
      <c r="M1" s="65"/>
      <c r="N1" s="65"/>
      <c r="O1" s="65"/>
      <c r="P1" s="65"/>
      <c r="Q1" s="66"/>
    </row>
  </sheetData>
  <mergeCells count="1">
    <mergeCell ref="A1:Q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sqref="A1:F1"/>
    </sheetView>
  </sheetViews>
  <sheetFormatPr defaultColWidth="8.81640625" defaultRowHeight="14.5" x14ac:dyDescent="0.35"/>
  <cols>
    <col min="1" max="1" width="11.81640625" style="39" customWidth="1"/>
    <col min="2" max="2" width="17.54296875" style="39" customWidth="1"/>
    <col min="3" max="3" width="16.81640625" style="39" customWidth="1"/>
    <col min="4" max="4" width="15.81640625" style="39" customWidth="1"/>
    <col min="5" max="5" width="17.36328125" style="39" customWidth="1"/>
    <col min="6" max="6" width="11.54296875" style="39" customWidth="1"/>
    <col min="7" max="7" width="8.81640625" style="39"/>
    <col min="8" max="8" width="32.1796875" style="39" customWidth="1"/>
    <col min="9" max="16384" width="8.81640625" style="39"/>
  </cols>
  <sheetData>
    <row r="1" spans="1:8" ht="192.5" customHeight="1" thickBot="1" x14ac:dyDescent="0.4">
      <c r="A1" s="77" t="s">
        <v>206</v>
      </c>
      <c r="B1" s="78"/>
      <c r="C1" s="78"/>
      <c r="D1" s="78"/>
      <c r="E1" s="78"/>
      <c r="F1" s="79"/>
      <c r="G1" s="42"/>
      <c r="H1" s="42"/>
    </row>
    <row r="2" spans="1:8" ht="64.5" customHeight="1" x14ac:dyDescent="0.35">
      <c r="A2" s="50" t="s">
        <v>145</v>
      </c>
      <c r="B2" s="50" t="s">
        <v>197</v>
      </c>
      <c r="C2" s="51" t="s">
        <v>218</v>
      </c>
      <c r="D2" s="50" t="s">
        <v>196</v>
      </c>
      <c r="E2" s="51" t="s">
        <v>207</v>
      </c>
      <c r="F2" s="50" t="s">
        <v>208</v>
      </c>
    </row>
    <row r="3" spans="1:8" ht="18" x14ac:dyDescent="0.35">
      <c r="A3" s="45" t="s">
        <v>166</v>
      </c>
      <c r="B3" s="46">
        <v>8</v>
      </c>
      <c r="C3" s="46">
        <v>3</v>
      </c>
      <c r="D3" s="46">
        <v>-1</v>
      </c>
      <c r="E3" s="46">
        <v>3</v>
      </c>
      <c r="F3" s="47">
        <f t="shared" ref="F3:F11" si="0">SUM(B3:E3)</f>
        <v>13</v>
      </c>
    </row>
    <row r="4" spans="1:8" ht="18" x14ac:dyDescent="0.35">
      <c r="A4" s="45" t="s">
        <v>173</v>
      </c>
      <c r="B4" s="46">
        <v>-2</v>
      </c>
      <c r="C4" s="46">
        <v>0</v>
      </c>
      <c r="D4" s="46">
        <v>6</v>
      </c>
      <c r="E4" s="46">
        <v>7</v>
      </c>
      <c r="F4" s="47">
        <f t="shared" si="0"/>
        <v>11</v>
      </c>
    </row>
    <row r="5" spans="1:8" ht="18" x14ac:dyDescent="0.35">
      <c r="A5" s="45" t="s">
        <v>160</v>
      </c>
      <c r="B5" s="46">
        <v>21</v>
      </c>
      <c r="C5" s="46">
        <v>2</v>
      </c>
      <c r="D5" s="46">
        <v>-4</v>
      </c>
      <c r="E5" s="46">
        <v>13</v>
      </c>
      <c r="F5" s="47">
        <f t="shared" si="0"/>
        <v>32</v>
      </c>
    </row>
    <row r="6" spans="1:8" ht="18" x14ac:dyDescent="0.35">
      <c r="A6" s="45" t="s">
        <v>190</v>
      </c>
      <c r="B6" s="46">
        <v>21</v>
      </c>
      <c r="C6" s="46">
        <v>3</v>
      </c>
      <c r="D6" s="46">
        <v>-1</v>
      </c>
      <c r="E6" s="46">
        <v>-6</v>
      </c>
      <c r="F6" s="47">
        <f t="shared" si="0"/>
        <v>17</v>
      </c>
    </row>
    <row r="7" spans="1:8" ht="18" x14ac:dyDescent="0.35">
      <c r="A7" s="45" t="s">
        <v>185</v>
      </c>
      <c r="B7" s="46">
        <v>-3</v>
      </c>
      <c r="C7" s="46">
        <v>-5</v>
      </c>
      <c r="D7" s="46">
        <v>1</v>
      </c>
      <c r="E7" s="46">
        <v>1</v>
      </c>
      <c r="F7" s="48">
        <f t="shared" si="0"/>
        <v>-6</v>
      </c>
    </row>
    <row r="8" spans="1:8" ht="18" x14ac:dyDescent="0.35">
      <c r="A8" s="45" t="s">
        <v>151</v>
      </c>
      <c r="B8" s="46">
        <v>-4</v>
      </c>
      <c r="C8" s="46">
        <v>-4</v>
      </c>
      <c r="D8" s="46">
        <v>4</v>
      </c>
      <c r="E8" s="46">
        <v>3</v>
      </c>
      <c r="F8" s="48">
        <f t="shared" si="0"/>
        <v>-1</v>
      </c>
    </row>
    <row r="9" spans="1:8" ht="18" x14ac:dyDescent="0.35">
      <c r="A9" s="45" t="s">
        <v>156</v>
      </c>
      <c r="B9" s="46">
        <v>-3</v>
      </c>
      <c r="C9" s="46">
        <v>2</v>
      </c>
      <c r="D9" s="46">
        <v>-2</v>
      </c>
      <c r="E9" s="46">
        <v>-1</v>
      </c>
      <c r="F9" s="48">
        <f t="shared" si="0"/>
        <v>-4</v>
      </c>
    </row>
    <row r="10" spans="1:8" ht="18" x14ac:dyDescent="0.35">
      <c r="A10" s="46" t="s">
        <v>198</v>
      </c>
      <c r="B10" s="46">
        <v>0</v>
      </c>
      <c r="C10" s="46">
        <v>-1</v>
      </c>
      <c r="D10" s="46">
        <v>-3</v>
      </c>
      <c r="E10" s="46">
        <v>-3</v>
      </c>
      <c r="F10" s="48">
        <f t="shared" si="0"/>
        <v>-7</v>
      </c>
    </row>
    <row r="11" spans="1:8" ht="18" x14ac:dyDescent="0.35">
      <c r="A11" s="45" t="s">
        <v>179</v>
      </c>
      <c r="B11" s="46">
        <v>-2</v>
      </c>
      <c r="C11" s="46">
        <v>1</v>
      </c>
      <c r="D11" s="46">
        <v>-7</v>
      </c>
      <c r="E11" s="46">
        <v>-4</v>
      </c>
      <c r="F11" s="49">
        <f t="shared" si="0"/>
        <v>-12</v>
      </c>
    </row>
  </sheetData>
  <mergeCells count="1">
    <mergeCell ref="A1:F1"/>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3"/>
  <sheetViews>
    <sheetView zoomScale="85" zoomScaleNormal="85" workbookViewId="0">
      <selection sqref="A1:L1"/>
    </sheetView>
  </sheetViews>
  <sheetFormatPr defaultRowHeight="14.5" x14ac:dyDescent="0.35"/>
  <cols>
    <col min="1" max="1" width="3.81640625" bestFit="1" customWidth="1"/>
    <col min="2" max="2" width="36.81640625" customWidth="1"/>
    <col min="3" max="3" width="19.1796875" bestFit="1" customWidth="1"/>
    <col min="4" max="4" width="16.1796875" customWidth="1"/>
    <col min="5" max="5" width="12" customWidth="1"/>
    <col min="6" max="12" width="12" bestFit="1" customWidth="1"/>
  </cols>
  <sheetData>
    <row r="1" spans="1:21" ht="95" customHeight="1" thickBot="1" x14ac:dyDescent="0.4">
      <c r="A1" s="86" t="s">
        <v>209</v>
      </c>
      <c r="B1" s="87"/>
      <c r="C1" s="87"/>
      <c r="D1" s="87"/>
      <c r="E1" s="87"/>
      <c r="F1" s="87"/>
      <c r="G1" s="87"/>
      <c r="H1" s="87"/>
      <c r="I1" s="87"/>
      <c r="J1" s="87"/>
      <c r="K1" s="87"/>
      <c r="L1" s="87"/>
    </row>
    <row r="2" spans="1:21" ht="18" x14ac:dyDescent="0.4">
      <c r="A2" s="9" t="s">
        <v>103</v>
      </c>
      <c r="B2" s="6" t="s">
        <v>109</v>
      </c>
      <c r="C2" s="9" t="s">
        <v>110</v>
      </c>
      <c r="D2" s="6"/>
      <c r="E2" s="10" t="s">
        <v>111</v>
      </c>
      <c r="F2" s="10" t="s">
        <v>112</v>
      </c>
      <c r="G2" s="10" t="s">
        <v>113</v>
      </c>
      <c r="H2" s="10" t="s">
        <v>114</v>
      </c>
      <c r="I2" s="10" t="s">
        <v>115</v>
      </c>
      <c r="J2" s="10" t="s">
        <v>116</v>
      </c>
      <c r="K2" s="10" t="s">
        <v>117</v>
      </c>
      <c r="L2" s="10" t="s">
        <v>118</v>
      </c>
      <c r="N2" s="52" t="s">
        <v>119</v>
      </c>
      <c r="O2" s="53"/>
      <c r="P2" s="54"/>
      <c r="Q2" s="11"/>
      <c r="R2" s="11"/>
      <c r="S2" s="11"/>
      <c r="T2" s="8"/>
      <c r="U2" s="8"/>
    </row>
    <row r="3" spans="1:21" ht="18" x14ac:dyDescent="0.4">
      <c r="A3" s="89">
        <v>1</v>
      </c>
      <c r="B3" s="91" t="s">
        <v>25</v>
      </c>
      <c r="C3" s="92" t="s">
        <v>120</v>
      </c>
      <c r="D3" s="12" t="s">
        <v>121</v>
      </c>
      <c r="E3" s="13" t="s">
        <v>122</v>
      </c>
      <c r="F3" s="13" t="s">
        <v>122</v>
      </c>
      <c r="G3" s="13" t="s">
        <v>122</v>
      </c>
      <c r="H3" s="13" t="s">
        <v>122</v>
      </c>
      <c r="I3" s="14">
        <v>-0.5</v>
      </c>
      <c r="J3" s="14">
        <v>0.5</v>
      </c>
      <c r="K3" s="14">
        <v>-0.5</v>
      </c>
      <c r="L3" s="14">
        <v>-0.5</v>
      </c>
      <c r="N3" s="55" t="s">
        <v>123</v>
      </c>
      <c r="O3" s="56"/>
      <c r="P3" s="57"/>
      <c r="Q3" s="8"/>
      <c r="R3" s="8"/>
      <c r="S3" s="8"/>
      <c r="T3" s="8"/>
      <c r="U3" s="8"/>
    </row>
    <row r="4" spans="1:21" ht="18" x14ac:dyDescent="0.4">
      <c r="A4" s="90"/>
      <c r="B4" s="91"/>
      <c r="C4" s="93"/>
      <c r="D4" s="15" t="s">
        <v>124</v>
      </c>
      <c r="E4" s="16" t="s">
        <v>122</v>
      </c>
      <c r="F4" s="16" t="s">
        <v>122</v>
      </c>
      <c r="G4" s="16" t="s">
        <v>122</v>
      </c>
      <c r="H4" s="16" t="s">
        <v>122</v>
      </c>
      <c r="I4" s="16">
        <v>0.66700000000000004</v>
      </c>
      <c r="J4" s="16">
        <v>0.66700000000000004</v>
      </c>
      <c r="K4" s="16">
        <v>0.66700000000000004</v>
      </c>
      <c r="L4" s="16">
        <v>0.66700000000000004</v>
      </c>
      <c r="N4" s="55" t="s">
        <v>125</v>
      </c>
      <c r="O4" s="56"/>
      <c r="P4" s="57"/>
      <c r="Q4" s="8"/>
      <c r="R4" s="8"/>
      <c r="S4" s="8"/>
      <c r="T4" s="8"/>
      <c r="U4" s="8"/>
    </row>
    <row r="5" spans="1:21" ht="18" x14ac:dyDescent="0.4">
      <c r="A5" s="80">
        <v>2</v>
      </c>
      <c r="B5" s="84" t="s">
        <v>11</v>
      </c>
      <c r="C5" s="82" t="s">
        <v>126</v>
      </c>
      <c r="D5" s="12" t="s">
        <v>121</v>
      </c>
      <c r="E5" s="17">
        <v>-0.86599999999999999</v>
      </c>
      <c r="F5" s="17">
        <v>0.86599999999999999</v>
      </c>
      <c r="G5" s="18">
        <v>0.5</v>
      </c>
      <c r="H5" s="19">
        <v>-0.999</v>
      </c>
      <c r="I5" s="18">
        <v>-0.46200000000000002</v>
      </c>
      <c r="J5" s="18">
        <v>-0.154</v>
      </c>
      <c r="K5" s="18">
        <v>-0.5</v>
      </c>
      <c r="L5" s="18">
        <v>-0.3</v>
      </c>
      <c r="N5" s="55" t="s">
        <v>127</v>
      </c>
      <c r="O5" s="56"/>
      <c r="P5" s="57"/>
      <c r="Q5" s="8"/>
      <c r="R5" s="8"/>
      <c r="S5" s="8"/>
      <c r="T5" s="8"/>
      <c r="U5" s="8"/>
    </row>
    <row r="6" spans="1:21" ht="18" x14ac:dyDescent="0.4">
      <c r="A6" s="81"/>
      <c r="B6" s="85"/>
      <c r="C6" s="83"/>
      <c r="D6" s="20" t="s">
        <v>124</v>
      </c>
      <c r="E6" s="21">
        <v>0.33300000000000002</v>
      </c>
      <c r="F6" s="21">
        <v>0.33300000000000002</v>
      </c>
      <c r="G6" s="21">
        <v>0.66700000000000004</v>
      </c>
      <c r="H6" s="22" t="s">
        <v>122</v>
      </c>
      <c r="I6" s="23">
        <v>0.434</v>
      </c>
      <c r="J6" s="23">
        <v>0.80400000000000005</v>
      </c>
      <c r="K6" s="23">
        <v>0.66700000000000004</v>
      </c>
      <c r="L6" s="23">
        <v>0.624</v>
      </c>
      <c r="N6" s="55"/>
      <c r="O6" s="56"/>
      <c r="P6" s="57"/>
    </row>
    <row r="7" spans="1:21" ht="18" x14ac:dyDescent="0.4">
      <c r="A7" s="80">
        <v>3</v>
      </c>
      <c r="B7" s="84" t="s">
        <v>30</v>
      </c>
      <c r="C7" s="82" t="s">
        <v>128</v>
      </c>
      <c r="D7" s="12" t="s">
        <v>121</v>
      </c>
      <c r="E7" s="17">
        <v>-0.6</v>
      </c>
      <c r="F7" s="17">
        <v>0.56299999999999994</v>
      </c>
      <c r="G7" s="18">
        <v>-0.55900000000000005</v>
      </c>
      <c r="H7" s="18">
        <v>1.7999999999999999E-2</v>
      </c>
      <c r="I7" s="18">
        <v>-0.378</v>
      </c>
      <c r="J7" s="18">
        <v>5.3999999999999999E-2</v>
      </c>
      <c r="K7" s="18">
        <v>-0.32100000000000001</v>
      </c>
      <c r="L7" s="18">
        <v>3.5999999999999997E-2</v>
      </c>
      <c r="N7" s="55" t="s">
        <v>129</v>
      </c>
      <c r="O7" s="56"/>
      <c r="P7" s="57"/>
    </row>
    <row r="8" spans="1:21" ht="18.5" thickBot="1" x14ac:dyDescent="0.45">
      <c r="A8" s="81"/>
      <c r="B8" s="85"/>
      <c r="C8" s="83"/>
      <c r="D8" s="20" t="s">
        <v>124</v>
      </c>
      <c r="E8" s="24">
        <v>0.154</v>
      </c>
      <c r="F8" s="24">
        <v>0.188</v>
      </c>
      <c r="G8" s="24">
        <v>0.192</v>
      </c>
      <c r="H8" s="25">
        <v>0.96899999999999997</v>
      </c>
      <c r="I8" s="25">
        <v>0.40300000000000002</v>
      </c>
      <c r="J8" s="25">
        <v>0.90800000000000003</v>
      </c>
      <c r="K8" s="25">
        <v>0.48199999999999998</v>
      </c>
      <c r="L8" s="25">
        <v>0.93899999999999995</v>
      </c>
      <c r="N8" s="58" t="s">
        <v>130</v>
      </c>
      <c r="O8" s="59"/>
      <c r="P8" s="60"/>
    </row>
    <row r="9" spans="1:21" ht="18" x14ac:dyDescent="0.35">
      <c r="A9" s="80">
        <v>4</v>
      </c>
      <c r="B9" s="82" t="s">
        <v>16</v>
      </c>
      <c r="C9" s="82" t="s">
        <v>131</v>
      </c>
      <c r="D9" s="12" t="s">
        <v>121</v>
      </c>
      <c r="E9" s="26" t="s">
        <v>122</v>
      </c>
      <c r="F9" s="26" t="s">
        <v>122</v>
      </c>
      <c r="G9" s="26" t="s">
        <v>122</v>
      </c>
      <c r="H9" s="26" t="s">
        <v>122</v>
      </c>
      <c r="I9" s="26" t="s">
        <v>122</v>
      </c>
      <c r="J9" s="26" t="s">
        <v>122</v>
      </c>
      <c r="K9" s="26" t="s">
        <v>122</v>
      </c>
      <c r="L9" s="26" t="s">
        <v>122</v>
      </c>
    </row>
    <row r="10" spans="1:21" ht="18" x14ac:dyDescent="0.35">
      <c r="A10" s="81"/>
      <c r="B10" s="83"/>
      <c r="C10" s="83"/>
      <c r="D10" s="20" t="s">
        <v>124</v>
      </c>
      <c r="E10" s="23" t="s">
        <v>122</v>
      </c>
      <c r="F10" s="23" t="s">
        <v>122</v>
      </c>
      <c r="G10" s="23" t="s">
        <v>122</v>
      </c>
      <c r="H10" s="23" t="s">
        <v>122</v>
      </c>
      <c r="I10" s="23" t="s">
        <v>122</v>
      </c>
      <c r="J10" s="23" t="s">
        <v>122</v>
      </c>
      <c r="K10" s="23" t="s">
        <v>122</v>
      </c>
      <c r="L10" s="23" t="s">
        <v>122</v>
      </c>
    </row>
    <row r="11" spans="1:21" ht="18" x14ac:dyDescent="0.35">
      <c r="A11" s="80">
        <v>5</v>
      </c>
      <c r="B11" s="82" t="s">
        <v>13</v>
      </c>
      <c r="C11" s="82" t="s">
        <v>132</v>
      </c>
      <c r="D11" s="12" t="s">
        <v>121</v>
      </c>
      <c r="E11" s="26" t="s">
        <v>122</v>
      </c>
      <c r="F11" s="26" t="s">
        <v>122</v>
      </c>
      <c r="G11" s="26" t="s">
        <v>122</v>
      </c>
      <c r="H11" s="26" t="s">
        <v>122</v>
      </c>
      <c r="I11" s="26" t="s">
        <v>122</v>
      </c>
      <c r="J11" s="26" t="s">
        <v>122</v>
      </c>
      <c r="K11" s="26" t="s">
        <v>122</v>
      </c>
      <c r="L11" s="26" t="s">
        <v>122</v>
      </c>
    </row>
    <row r="12" spans="1:21" ht="18" x14ac:dyDescent="0.35">
      <c r="A12" s="81"/>
      <c r="B12" s="83"/>
      <c r="C12" s="83"/>
      <c r="D12" s="20" t="s">
        <v>124</v>
      </c>
      <c r="E12" s="23" t="s">
        <v>122</v>
      </c>
      <c r="F12" s="23" t="s">
        <v>122</v>
      </c>
      <c r="G12" s="23" t="s">
        <v>122</v>
      </c>
      <c r="H12" s="23" t="s">
        <v>122</v>
      </c>
      <c r="I12" s="23" t="s">
        <v>122</v>
      </c>
      <c r="J12" s="23" t="s">
        <v>122</v>
      </c>
      <c r="K12" s="23" t="s">
        <v>122</v>
      </c>
      <c r="L12" s="23" t="s">
        <v>122</v>
      </c>
    </row>
    <row r="13" spans="1:21" ht="18" x14ac:dyDescent="0.35">
      <c r="A13" s="80">
        <v>6</v>
      </c>
      <c r="B13" s="84" t="s">
        <v>33</v>
      </c>
      <c r="C13" s="82" t="s">
        <v>133</v>
      </c>
      <c r="D13" s="12" t="s">
        <v>121</v>
      </c>
      <c r="E13" s="26" t="s">
        <v>122</v>
      </c>
      <c r="F13" s="26" t="s">
        <v>122</v>
      </c>
      <c r="G13" s="26" t="s">
        <v>122</v>
      </c>
      <c r="H13" s="26" t="s">
        <v>122</v>
      </c>
      <c r="I13" s="18">
        <v>0.4</v>
      </c>
      <c r="J13" s="17">
        <v>0.8</v>
      </c>
      <c r="K13" s="19">
        <v>0.999</v>
      </c>
      <c r="L13" s="17">
        <v>0.8</v>
      </c>
    </row>
    <row r="14" spans="1:21" ht="18" x14ac:dyDescent="0.35">
      <c r="A14" s="81"/>
      <c r="B14" s="85"/>
      <c r="C14" s="83"/>
      <c r="D14" s="20" t="s">
        <v>124</v>
      </c>
      <c r="E14" s="23" t="s">
        <v>122</v>
      </c>
      <c r="F14" s="23" t="s">
        <v>122</v>
      </c>
      <c r="G14" s="23" t="s">
        <v>122</v>
      </c>
      <c r="H14" s="23" t="s">
        <v>122</v>
      </c>
      <c r="I14" s="25">
        <v>0.6</v>
      </c>
      <c r="J14" s="24">
        <v>0.2</v>
      </c>
      <c r="K14" s="22" t="s">
        <v>122</v>
      </c>
      <c r="L14" s="24">
        <v>0.2</v>
      </c>
    </row>
    <row r="15" spans="1:21" ht="18" x14ac:dyDescent="0.35">
      <c r="A15" s="80">
        <v>7</v>
      </c>
      <c r="B15" s="84" t="s">
        <v>22</v>
      </c>
      <c r="C15" s="82" t="s">
        <v>134</v>
      </c>
      <c r="D15" s="12" t="s">
        <v>121</v>
      </c>
      <c r="E15" s="26">
        <v>-0.13800000000000001</v>
      </c>
      <c r="F15" s="26">
        <v>0.192</v>
      </c>
      <c r="G15" s="26">
        <v>0.27200000000000002</v>
      </c>
      <c r="H15" s="26">
        <v>9.0999999999999998E-2</v>
      </c>
      <c r="I15" s="26" t="s">
        <v>122</v>
      </c>
      <c r="J15" s="26" t="s">
        <v>122</v>
      </c>
      <c r="K15" s="26" t="s">
        <v>122</v>
      </c>
      <c r="L15" s="26" t="s">
        <v>122</v>
      </c>
    </row>
    <row r="16" spans="1:21" ht="18" x14ac:dyDescent="0.35">
      <c r="A16" s="81"/>
      <c r="B16" s="85"/>
      <c r="C16" s="83"/>
      <c r="D16" s="20" t="s">
        <v>124</v>
      </c>
      <c r="E16" s="21">
        <v>0.76900000000000002</v>
      </c>
      <c r="F16" s="21">
        <v>0.67900000000000005</v>
      </c>
      <c r="G16" s="21">
        <v>0.55400000000000005</v>
      </c>
      <c r="H16" s="21">
        <v>0.84599999999999997</v>
      </c>
      <c r="I16" s="23" t="s">
        <v>122</v>
      </c>
      <c r="J16" s="23" t="s">
        <v>122</v>
      </c>
      <c r="K16" s="23" t="s">
        <v>122</v>
      </c>
      <c r="L16" s="23" t="s">
        <v>122</v>
      </c>
    </row>
    <row r="17" spans="1:12" ht="18" x14ac:dyDescent="0.35">
      <c r="A17" s="80">
        <v>8</v>
      </c>
      <c r="B17" s="82" t="s">
        <v>38</v>
      </c>
      <c r="C17" s="82" t="s">
        <v>135</v>
      </c>
      <c r="D17" s="12" t="s">
        <v>121</v>
      </c>
      <c r="E17" s="17">
        <v>-0.76300000000000001</v>
      </c>
      <c r="F17" s="17">
        <v>-7.9000000000000001E-2</v>
      </c>
      <c r="G17" s="19">
        <v>-0.872</v>
      </c>
      <c r="H17" s="18">
        <v>-0.56399999999999995</v>
      </c>
      <c r="I17" s="18">
        <v>0.191</v>
      </c>
      <c r="J17" s="18">
        <v>0.49</v>
      </c>
      <c r="K17" s="18">
        <v>0.108</v>
      </c>
      <c r="L17" s="18">
        <v>0.16200000000000001</v>
      </c>
    </row>
    <row r="18" spans="1:12" ht="18" x14ac:dyDescent="0.35">
      <c r="A18" s="81"/>
      <c r="B18" s="83"/>
      <c r="C18" s="83"/>
      <c r="D18" s="20" t="s">
        <v>124</v>
      </c>
      <c r="E18" s="24">
        <v>0.13300000000000001</v>
      </c>
      <c r="F18" s="24">
        <v>0.89900000000000002</v>
      </c>
      <c r="G18" s="27">
        <v>5.3900000000000003E-2</v>
      </c>
      <c r="H18" s="24">
        <v>0.32200000000000001</v>
      </c>
      <c r="I18" s="25">
        <v>0.68200000000000005</v>
      </c>
      <c r="J18" s="25">
        <v>0.36199999999999999</v>
      </c>
      <c r="K18" s="25">
        <v>0.81799999999999995</v>
      </c>
      <c r="L18" s="25">
        <v>0.72799999999999998</v>
      </c>
    </row>
    <row r="19" spans="1:12" ht="18" x14ac:dyDescent="0.35">
      <c r="A19" s="80">
        <v>9</v>
      </c>
      <c r="B19" s="82" t="s">
        <v>35</v>
      </c>
      <c r="C19" s="82" t="s">
        <v>136</v>
      </c>
      <c r="D19" s="28" t="s">
        <v>121</v>
      </c>
      <c r="E19" s="29">
        <v>-0.90800000000000003</v>
      </c>
      <c r="F19" s="14">
        <v>0.46700000000000003</v>
      </c>
      <c r="G19" s="14">
        <v>-0.6</v>
      </c>
      <c r="H19" s="14">
        <v>-0.436</v>
      </c>
      <c r="I19" s="14">
        <v>2.8000000000000001E-2</v>
      </c>
      <c r="J19" s="14">
        <v>-0.17899999999999999</v>
      </c>
      <c r="K19" s="14">
        <v>-0.44900000000000001</v>
      </c>
      <c r="L19" s="14">
        <v>-1.9E-2</v>
      </c>
    </row>
    <row r="20" spans="1:12" ht="18" x14ac:dyDescent="0.35">
      <c r="A20" s="81"/>
      <c r="B20" s="83"/>
      <c r="C20" s="83"/>
      <c r="D20" s="15" t="s">
        <v>124</v>
      </c>
      <c r="E20" s="30">
        <v>4.5999999999999999E-3</v>
      </c>
      <c r="F20" s="31">
        <v>0.28999999999999998</v>
      </c>
      <c r="G20" s="31">
        <v>0.154</v>
      </c>
      <c r="H20" s="31">
        <v>0.32800000000000001</v>
      </c>
      <c r="I20" s="32">
        <v>0.95199999999999996</v>
      </c>
      <c r="J20" s="32">
        <v>0.7</v>
      </c>
      <c r="K20" s="32">
        <v>0.312</v>
      </c>
      <c r="L20" s="32">
        <v>0.96799999999999997</v>
      </c>
    </row>
    <row r="21" spans="1:12" ht="18" x14ac:dyDescent="0.35">
      <c r="A21" s="80">
        <v>10</v>
      </c>
      <c r="B21" s="82" t="s">
        <v>44</v>
      </c>
      <c r="C21" s="82" t="s">
        <v>137</v>
      </c>
      <c r="D21" s="12" t="s">
        <v>121</v>
      </c>
      <c r="E21" s="26" t="s">
        <v>122</v>
      </c>
      <c r="F21" s="26" t="s">
        <v>122</v>
      </c>
      <c r="G21" s="26" t="s">
        <v>122</v>
      </c>
      <c r="H21" s="26" t="s">
        <v>122</v>
      </c>
      <c r="I21" s="18">
        <v>0.2</v>
      </c>
      <c r="J21" s="18">
        <v>0.2</v>
      </c>
      <c r="K21" s="18">
        <v>0.4</v>
      </c>
      <c r="L21" s="18">
        <v>0.4</v>
      </c>
    </row>
    <row r="22" spans="1:12" ht="18" x14ac:dyDescent="0.35">
      <c r="A22" s="81"/>
      <c r="B22" s="83"/>
      <c r="C22" s="83"/>
      <c r="D22" s="20" t="s">
        <v>124</v>
      </c>
      <c r="E22" s="23" t="s">
        <v>122</v>
      </c>
      <c r="F22" s="23" t="s">
        <v>122</v>
      </c>
      <c r="G22" s="23" t="s">
        <v>122</v>
      </c>
      <c r="H22" s="23" t="s">
        <v>122</v>
      </c>
      <c r="I22" s="25">
        <v>0.8</v>
      </c>
      <c r="J22" s="25">
        <v>0.8</v>
      </c>
      <c r="K22" s="25">
        <v>0.6</v>
      </c>
      <c r="L22" s="25">
        <v>0.6</v>
      </c>
    </row>
    <row r="23" spans="1:12" ht="18" x14ac:dyDescent="0.35">
      <c r="A23" s="80">
        <v>11</v>
      </c>
      <c r="B23" s="82" t="s">
        <v>7</v>
      </c>
      <c r="C23" s="82" t="s">
        <v>138</v>
      </c>
      <c r="D23" s="12" t="s">
        <v>121</v>
      </c>
      <c r="E23" s="33">
        <v>-0.78200000000000003</v>
      </c>
      <c r="F23" s="34">
        <v>0.65400000000000003</v>
      </c>
      <c r="G23" s="26">
        <v>-0.378</v>
      </c>
      <c r="H23" s="18">
        <v>-0.28799999999999998</v>
      </c>
      <c r="I23" s="18">
        <v>-9.0999999999999998E-2</v>
      </c>
      <c r="J23" s="18">
        <v>0.218</v>
      </c>
      <c r="K23" s="18">
        <v>-0.39600000000000002</v>
      </c>
      <c r="L23" s="18">
        <v>1.7999999999999999E-2</v>
      </c>
    </row>
    <row r="24" spans="1:12" ht="18" x14ac:dyDescent="0.35">
      <c r="A24" s="81"/>
      <c r="B24" s="83"/>
      <c r="C24" s="83"/>
      <c r="D24" s="20" t="s">
        <v>124</v>
      </c>
      <c r="E24" s="35">
        <v>3.7999999999999999E-2</v>
      </c>
      <c r="F24" s="21">
        <v>0.111</v>
      </c>
      <c r="G24" s="23">
        <v>0.40300000000000002</v>
      </c>
      <c r="H24" s="23">
        <v>0.53100000000000003</v>
      </c>
      <c r="I24" s="25">
        <v>0.84599999999999997</v>
      </c>
      <c r="J24" s="25">
        <v>0.63800000000000001</v>
      </c>
      <c r="K24" s="25">
        <v>0.378</v>
      </c>
      <c r="L24" s="25">
        <v>0.96899999999999997</v>
      </c>
    </row>
    <row r="25" spans="1:12" ht="18" x14ac:dyDescent="0.35">
      <c r="A25" s="80">
        <v>12</v>
      </c>
      <c r="B25" s="82" t="s">
        <v>27</v>
      </c>
      <c r="C25" s="82" t="s">
        <v>139</v>
      </c>
      <c r="D25" s="12" t="s">
        <v>121</v>
      </c>
      <c r="E25" s="26" t="s">
        <v>122</v>
      </c>
      <c r="F25" s="26" t="s">
        <v>122</v>
      </c>
      <c r="G25" s="26" t="s">
        <v>122</v>
      </c>
      <c r="H25" s="26" t="s">
        <v>122</v>
      </c>
      <c r="I25" s="26" t="s">
        <v>122</v>
      </c>
      <c r="J25" s="26" t="s">
        <v>122</v>
      </c>
      <c r="K25" s="26" t="s">
        <v>122</v>
      </c>
      <c r="L25" s="26" t="s">
        <v>122</v>
      </c>
    </row>
    <row r="26" spans="1:12" ht="18" x14ac:dyDescent="0.35">
      <c r="A26" s="81"/>
      <c r="B26" s="83"/>
      <c r="C26" s="83"/>
      <c r="D26" s="20" t="s">
        <v>124</v>
      </c>
      <c r="E26" s="23" t="s">
        <v>122</v>
      </c>
      <c r="F26" s="23" t="s">
        <v>122</v>
      </c>
      <c r="G26" s="23" t="s">
        <v>122</v>
      </c>
      <c r="H26" s="23" t="s">
        <v>122</v>
      </c>
      <c r="I26" s="23" t="s">
        <v>122</v>
      </c>
      <c r="J26" s="23" t="s">
        <v>122</v>
      </c>
      <c r="K26" s="23" t="s">
        <v>122</v>
      </c>
      <c r="L26" s="23" t="s">
        <v>122</v>
      </c>
    </row>
    <row r="27" spans="1:12" ht="18" x14ac:dyDescent="0.35">
      <c r="A27" s="80">
        <v>13</v>
      </c>
      <c r="B27" s="82" t="s">
        <v>41</v>
      </c>
      <c r="C27" s="82" t="s">
        <v>140</v>
      </c>
      <c r="D27" s="12" t="s">
        <v>121</v>
      </c>
      <c r="E27" s="26">
        <v>-0.41399999999999998</v>
      </c>
      <c r="F27" s="26">
        <v>-5.3999999999999999E-2</v>
      </c>
      <c r="G27" s="33">
        <v>-0.85699999999999998</v>
      </c>
      <c r="H27" s="26">
        <v>-0.42899999999999999</v>
      </c>
      <c r="I27" s="26">
        <v>0.09</v>
      </c>
      <c r="J27" s="34">
        <v>0.66700000000000004</v>
      </c>
      <c r="K27" s="18">
        <v>-0.107</v>
      </c>
      <c r="L27" s="36">
        <v>0.75</v>
      </c>
    </row>
    <row r="28" spans="1:12" ht="18" x14ac:dyDescent="0.35">
      <c r="A28" s="81"/>
      <c r="B28" s="83"/>
      <c r="C28" s="83"/>
      <c r="D28" s="20" t="s">
        <v>124</v>
      </c>
      <c r="E28" s="23">
        <v>0.35499999999999998</v>
      </c>
      <c r="F28" s="23">
        <v>0.90800000000000003</v>
      </c>
      <c r="G28" s="35">
        <v>1.4E-2</v>
      </c>
      <c r="H28" s="23">
        <v>0.33700000000000002</v>
      </c>
      <c r="I28" s="23">
        <v>0.84799999999999998</v>
      </c>
      <c r="J28" s="21">
        <v>0.10199999999999999</v>
      </c>
      <c r="K28" s="23">
        <v>0.81899999999999995</v>
      </c>
      <c r="L28" s="22">
        <v>5.1999999999999998E-2</v>
      </c>
    </row>
    <row r="29" spans="1:12" ht="18" x14ac:dyDescent="0.35">
      <c r="A29" s="80">
        <v>14</v>
      </c>
      <c r="B29" s="82" t="s">
        <v>4</v>
      </c>
      <c r="C29" s="82" t="s">
        <v>141</v>
      </c>
      <c r="D29" s="12" t="s">
        <v>121</v>
      </c>
      <c r="E29" s="33">
        <v>-0.77500000000000002</v>
      </c>
      <c r="F29" s="17">
        <v>0.63</v>
      </c>
      <c r="G29" s="26">
        <v>-0.42899999999999999</v>
      </c>
      <c r="H29" s="26">
        <v>-0.107</v>
      </c>
      <c r="I29" s="26">
        <v>-0.17199999999999999</v>
      </c>
      <c r="J29" s="34">
        <v>-0.22700000000000001</v>
      </c>
      <c r="K29" s="26">
        <v>-0.36</v>
      </c>
      <c r="L29" s="26">
        <v>-5.3999999999999999E-2</v>
      </c>
    </row>
    <row r="30" spans="1:12" ht="18" x14ac:dyDescent="0.35">
      <c r="A30" s="81"/>
      <c r="B30" s="83"/>
      <c r="C30" s="83"/>
      <c r="D30" s="20" t="s">
        <v>124</v>
      </c>
      <c r="E30" s="35">
        <v>4.1000000000000002E-2</v>
      </c>
      <c r="F30" s="24">
        <v>0.129</v>
      </c>
      <c r="G30" s="21">
        <v>0.33700000000000002</v>
      </c>
      <c r="H30" s="21">
        <v>0.81899999999999995</v>
      </c>
      <c r="I30" s="24">
        <v>0.71099999999999997</v>
      </c>
      <c r="J30" s="21">
        <v>0.624</v>
      </c>
      <c r="K30" s="21">
        <v>0.42699999999999999</v>
      </c>
      <c r="L30" s="21">
        <v>0.90800000000000003</v>
      </c>
    </row>
    <row r="31" spans="1:12" ht="18" x14ac:dyDescent="0.35">
      <c r="A31" s="80">
        <v>15</v>
      </c>
      <c r="B31" s="82" t="s">
        <v>47</v>
      </c>
      <c r="C31" s="82" t="s">
        <v>142</v>
      </c>
      <c r="D31" s="12" t="s">
        <v>121</v>
      </c>
      <c r="E31" s="18">
        <v>-0.14399999999999999</v>
      </c>
      <c r="F31" s="18">
        <v>3.5999999999999997E-2</v>
      </c>
      <c r="G31" s="18">
        <v>0.28599999999999998</v>
      </c>
      <c r="H31" s="18">
        <v>-3.5999999999999997E-2</v>
      </c>
      <c r="I31" s="18">
        <v>0</v>
      </c>
      <c r="J31" s="18">
        <v>0</v>
      </c>
      <c r="K31" s="18">
        <v>-0.5</v>
      </c>
      <c r="L31" s="18">
        <v>0.5</v>
      </c>
    </row>
    <row r="32" spans="1:12" ht="18" x14ac:dyDescent="0.35">
      <c r="A32" s="81"/>
      <c r="B32" s="83"/>
      <c r="C32" s="83"/>
      <c r="D32" s="20" t="s">
        <v>124</v>
      </c>
      <c r="E32" s="21">
        <v>0.75800000000000001</v>
      </c>
      <c r="F32" s="21">
        <v>0.93899999999999995</v>
      </c>
      <c r="G32" s="21">
        <v>0.53500000000000003</v>
      </c>
      <c r="H32" s="21">
        <v>0.93899999999999995</v>
      </c>
      <c r="I32" s="24">
        <v>1</v>
      </c>
      <c r="J32" s="24">
        <v>1</v>
      </c>
      <c r="K32" s="25">
        <v>0.66700000000000004</v>
      </c>
      <c r="L32" s="25">
        <v>0.66700000000000004</v>
      </c>
    </row>
    <row r="33" spans="1:12" ht="18" x14ac:dyDescent="0.35">
      <c r="A33" s="80">
        <v>16</v>
      </c>
      <c r="B33" s="82" t="s">
        <v>18</v>
      </c>
      <c r="C33" s="82" t="s">
        <v>143</v>
      </c>
      <c r="D33" s="12" t="s">
        <v>121</v>
      </c>
      <c r="E33" s="26" t="s">
        <v>122</v>
      </c>
      <c r="F33" s="26" t="s">
        <v>122</v>
      </c>
      <c r="G33" s="26" t="s">
        <v>122</v>
      </c>
      <c r="H33" s="26" t="s">
        <v>122</v>
      </c>
      <c r="I33" s="26" t="s">
        <v>122</v>
      </c>
      <c r="J33" s="26" t="s">
        <v>122</v>
      </c>
      <c r="K33" s="26" t="s">
        <v>122</v>
      </c>
      <c r="L33" s="26" t="s">
        <v>122</v>
      </c>
    </row>
    <row r="34" spans="1:12" ht="18" x14ac:dyDescent="0.35">
      <c r="A34" s="81"/>
      <c r="B34" s="83"/>
      <c r="C34" s="83"/>
      <c r="D34" s="20" t="s">
        <v>124</v>
      </c>
      <c r="E34" s="23" t="s">
        <v>122</v>
      </c>
      <c r="F34" s="23" t="s">
        <v>122</v>
      </c>
      <c r="G34" s="23" t="s">
        <v>122</v>
      </c>
      <c r="H34" s="23" t="s">
        <v>122</v>
      </c>
      <c r="I34" s="23" t="s">
        <v>122</v>
      </c>
      <c r="J34" s="23" t="s">
        <v>122</v>
      </c>
      <c r="K34" s="23" t="s">
        <v>122</v>
      </c>
      <c r="L34" s="23" t="s">
        <v>122</v>
      </c>
    </row>
    <row r="35" spans="1:12" ht="18" x14ac:dyDescent="0.35">
      <c r="A35" s="80">
        <v>17</v>
      </c>
      <c r="B35" s="82" t="s">
        <v>19</v>
      </c>
      <c r="C35" s="82" t="s">
        <v>144</v>
      </c>
      <c r="D35" s="12" t="s">
        <v>121</v>
      </c>
      <c r="E35" s="33">
        <v>-0.78900000000000003</v>
      </c>
      <c r="F35" s="34">
        <v>0.624</v>
      </c>
      <c r="G35" s="26">
        <v>-0.52700000000000002</v>
      </c>
      <c r="H35" s="26">
        <v>-0.14499999999999999</v>
      </c>
      <c r="I35" s="26">
        <v>-0.11600000000000001</v>
      </c>
      <c r="J35" s="26">
        <v>-0.11600000000000001</v>
      </c>
      <c r="K35" s="26">
        <v>0.25700000000000001</v>
      </c>
      <c r="L35" s="18">
        <v>0.2</v>
      </c>
    </row>
    <row r="36" spans="1:12" ht="18" x14ac:dyDescent="0.35">
      <c r="A36" s="81"/>
      <c r="B36" s="83"/>
      <c r="C36" s="83"/>
      <c r="D36" s="20" t="s">
        <v>124</v>
      </c>
      <c r="E36" s="37">
        <v>3.5000000000000003E-2</v>
      </c>
      <c r="F36" s="24">
        <v>0.13400000000000001</v>
      </c>
      <c r="G36" s="25">
        <v>0.224</v>
      </c>
      <c r="H36" s="25">
        <v>0.75600000000000001</v>
      </c>
      <c r="I36" s="25">
        <v>0.82699999999999996</v>
      </c>
      <c r="J36" s="25">
        <v>0.82699999999999996</v>
      </c>
      <c r="K36" s="25">
        <v>0.623</v>
      </c>
      <c r="L36" s="25">
        <v>0.70399999999999996</v>
      </c>
    </row>
    <row r="37" spans="1:12" x14ac:dyDescent="0.35">
      <c r="A37" s="1"/>
      <c r="B37" s="1"/>
      <c r="C37" s="1"/>
      <c r="D37" s="1"/>
      <c r="E37" s="1"/>
      <c r="F37" s="1"/>
      <c r="G37" s="1"/>
      <c r="H37" s="1"/>
      <c r="I37" s="1"/>
      <c r="J37" s="1"/>
      <c r="K37" s="1"/>
      <c r="L37" s="1"/>
    </row>
    <row r="38" spans="1:12" ht="18" customHeight="1" x14ac:dyDescent="0.35">
      <c r="A38" s="1"/>
      <c r="B38" s="88" t="s">
        <v>210</v>
      </c>
      <c r="C38" s="88"/>
      <c r="D38" s="88"/>
      <c r="E38" s="88"/>
      <c r="F38" s="88"/>
      <c r="G38" s="1"/>
      <c r="H38" s="1"/>
      <c r="I38" s="1"/>
      <c r="J38" s="1"/>
      <c r="K38" s="1"/>
      <c r="L38" s="1"/>
    </row>
    <row r="39" spans="1:12" ht="17.5" x14ac:dyDescent="0.35">
      <c r="A39" s="1"/>
      <c r="B39" s="7" t="s">
        <v>211</v>
      </c>
      <c r="C39" s="7" t="s">
        <v>121</v>
      </c>
      <c r="D39" s="7" t="s">
        <v>124</v>
      </c>
      <c r="E39" s="1"/>
      <c r="F39" s="1"/>
      <c r="G39" s="1"/>
      <c r="H39" s="1"/>
      <c r="I39" s="1"/>
      <c r="J39" s="1"/>
      <c r="K39" s="1"/>
      <c r="L39" s="1"/>
    </row>
    <row r="40" spans="1:12" ht="18" x14ac:dyDescent="0.35">
      <c r="A40" s="1"/>
      <c r="B40" s="61" t="s">
        <v>212</v>
      </c>
      <c r="C40" s="6">
        <v>0.79</v>
      </c>
      <c r="D40" s="6">
        <v>1.4E-2</v>
      </c>
      <c r="E40" s="1"/>
      <c r="F40" s="1"/>
      <c r="G40" s="1"/>
      <c r="H40" s="1"/>
      <c r="I40" s="1"/>
      <c r="J40" s="1"/>
      <c r="K40" s="1"/>
      <c r="L40" s="1"/>
    </row>
    <row r="41" spans="1:12" ht="35" x14ac:dyDescent="0.35">
      <c r="A41" s="1"/>
      <c r="B41" s="61" t="s">
        <v>213</v>
      </c>
      <c r="C41" s="6">
        <v>0.81</v>
      </c>
      <c r="D41" s="6">
        <v>8.0000000000000002E-3</v>
      </c>
      <c r="E41" s="1"/>
      <c r="F41" s="1"/>
      <c r="G41" s="1"/>
      <c r="H41" s="1"/>
      <c r="I41" s="1"/>
      <c r="J41" s="1"/>
      <c r="K41" s="1"/>
      <c r="L41" s="1"/>
    </row>
    <row r="42" spans="1:12" ht="35" x14ac:dyDescent="0.35">
      <c r="A42" s="1"/>
      <c r="B42" s="61" t="s">
        <v>214</v>
      </c>
      <c r="C42" s="6">
        <v>0.83</v>
      </c>
      <c r="D42" s="6">
        <v>5.0000000000000001E-3</v>
      </c>
      <c r="E42" s="1"/>
      <c r="F42" s="1"/>
      <c r="G42" s="1"/>
      <c r="H42" s="1"/>
      <c r="I42" s="1"/>
      <c r="J42" s="1"/>
      <c r="K42" s="1"/>
      <c r="L42" s="1"/>
    </row>
    <row r="43" spans="1:12" ht="35" x14ac:dyDescent="0.35">
      <c r="A43" s="1"/>
      <c r="B43" s="61" t="s">
        <v>215</v>
      </c>
      <c r="C43" s="6">
        <v>0.98</v>
      </c>
      <c r="D43" s="6">
        <v>1.9999999999999999E-6</v>
      </c>
      <c r="E43" s="1"/>
      <c r="F43" s="1"/>
      <c r="G43" s="1"/>
      <c r="H43" s="1"/>
      <c r="I43" s="1"/>
      <c r="J43" s="1"/>
      <c r="K43" s="1"/>
      <c r="L43" s="1"/>
    </row>
    <row r="44" spans="1:12" ht="35" x14ac:dyDescent="0.35">
      <c r="A44" s="1"/>
      <c r="B44" s="61" t="s">
        <v>216</v>
      </c>
      <c r="C44" s="6">
        <v>0.77</v>
      </c>
      <c r="D44" s="6">
        <v>1.6E-2</v>
      </c>
      <c r="E44" s="1"/>
      <c r="F44" s="1"/>
      <c r="G44" s="1"/>
      <c r="H44" s="1"/>
      <c r="I44" s="1"/>
      <c r="J44" s="1"/>
      <c r="K44" s="1"/>
      <c r="L44" s="1"/>
    </row>
    <row r="45" spans="1:12" ht="35" x14ac:dyDescent="0.35">
      <c r="A45" s="1"/>
      <c r="B45" s="61" t="s">
        <v>217</v>
      </c>
      <c r="C45" s="6">
        <v>0.73</v>
      </c>
      <c r="D45" s="6">
        <v>2.5000000000000001E-2</v>
      </c>
      <c r="E45" s="1"/>
      <c r="F45" s="1"/>
      <c r="G45" s="1"/>
      <c r="H45" s="1"/>
      <c r="I45" s="1"/>
      <c r="J45" s="1"/>
      <c r="K45" s="1"/>
      <c r="L45" s="1"/>
    </row>
    <row r="46" spans="1:12" x14ac:dyDescent="0.35">
      <c r="A46" s="1"/>
      <c r="B46" s="1"/>
      <c r="C46" s="1"/>
      <c r="D46" s="1"/>
      <c r="E46" s="1"/>
      <c r="F46" s="1"/>
      <c r="G46" s="1"/>
      <c r="H46" s="1"/>
      <c r="I46" s="1"/>
      <c r="J46" s="1"/>
      <c r="K46" s="1"/>
      <c r="L46" s="1"/>
    </row>
    <row r="47" spans="1:12" x14ac:dyDescent="0.35">
      <c r="A47" s="1"/>
      <c r="B47" s="1"/>
      <c r="C47" s="1"/>
      <c r="D47" s="1"/>
      <c r="E47" s="1"/>
      <c r="F47" s="1"/>
      <c r="G47" s="1"/>
      <c r="H47" s="1"/>
      <c r="I47" s="1"/>
      <c r="J47" s="1"/>
      <c r="K47" s="1"/>
      <c r="L47" s="1"/>
    </row>
    <row r="48" spans="1:12" x14ac:dyDescent="0.35">
      <c r="A48" s="1"/>
      <c r="B48" s="1"/>
      <c r="C48" s="1"/>
      <c r="D48" s="1"/>
      <c r="E48" s="1"/>
      <c r="F48" s="1"/>
      <c r="G48" s="1"/>
      <c r="H48" s="1"/>
      <c r="I48" s="1"/>
      <c r="J48" s="1"/>
      <c r="K48" s="1"/>
      <c r="L48" s="1"/>
    </row>
    <row r="49" spans="1:12" x14ac:dyDescent="0.35">
      <c r="A49" s="1"/>
      <c r="B49" s="1"/>
      <c r="C49" s="1"/>
      <c r="D49" s="1"/>
      <c r="E49" s="1"/>
      <c r="F49" s="1"/>
      <c r="G49" s="1"/>
      <c r="H49" s="1"/>
      <c r="I49" s="1"/>
      <c r="J49" s="1"/>
      <c r="K49" s="1"/>
      <c r="L49" s="1"/>
    </row>
    <row r="50" spans="1:12" x14ac:dyDescent="0.35">
      <c r="A50" s="1"/>
      <c r="B50" s="1"/>
      <c r="C50" s="1"/>
      <c r="D50" s="1"/>
      <c r="E50" s="1"/>
      <c r="F50" s="1"/>
      <c r="G50" s="1"/>
      <c r="H50" s="1"/>
      <c r="I50" s="1"/>
      <c r="J50" s="1"/>
      <c r="K50" s="1"/>
      <c r="L50" s="1"/>
    </row>
    <row r="51" spans="1:12" x14ac:dyDescent="0.35">
      <c r="A51" s="1"/>
      <c r="B51" s="1"/>
      <c r="C51" s="1"/>
      <c r="D51" s="1"/>
      <c r="E51" s="1"/>
      <c r="F51" s="1"/>
      <c r="G51" s="1"/>
      <c r="H51" s="1"/>
      <c r="I51" s="1"/>
      <c r="J51" s="1"/>
      <c r="K51" s="1"/>
      <c r="L51" s="1"/>
    </row>
    <row r="52" spans="1:12" x14ac:dyDescent="0.35">
      <c r="A52" s="1"/>
      <c r="B52" s="1"/>
      <c r="C52" s="1"/>
      <c r="D52" s="1"/>
      <c r="E52" s="1"/>
      <c r="F52" s="1"/>
      <c r="G52" s="1"/>
      <c r="H52" s="1"/>
      <c r="I52" s="1"/>
      <c r="J52" s="1"/>
      <c r="K52" s="1"/>
      <c r="L52" s="1"/>
    </row>
    <row r="53" spans="1:12" x14ac:dyDescent="0.35">
      <c r="A53" s="1"/>
      <c r="B53" s="1"/>
      <c r="C53" s="1"/>
      <c r="D53" s="1"/>
      <c r="E53" s="1"/>
      <c r="F53" s="1"/>
      <c r="G53" s="1"/>
      <c r="H53" s="1"/>
      <c r="I53" s="1"/>
      <c r="J53" s="1"/>
      <c r="K53" s="1"/>
      <c r="L53" s="1"/>
    </row>
    <row r="54" spans="1:12" x14ac:dyDescent="0.35">
      <c r="A54" s="1"/>
      <c r="B54" s="1"/>
      <c r="C54" s="1"/>
      <c r="D54" s="1"/>
      <c r="E54" s="1"/>
      <c r="F54" s="1"/>
      <c r="G54" s="1"/>
      <c r="H54" s="1"/>
      <c r="I54" s="1"/>
      <c r="J54" s="1"/>
      <c r="K54" s="1"/>
      <c r="L54" s="1"/>
    </row>
    <row r="55" spans="1:12" x14ac:dyDescent="0.35">
      <c r="A55" s="1"/>
      <c r="B55" s="1"/>
      <c r="C55" s="1"/>
      <c r="D55" s="1"/>
      <c r="E55" s="1"/>
      <c r="F55" s="1"/>
      <c r="G55" s="1"/>
      <c r="H55" s="1"/>
      <c r="I55" s="1"/>
      <c r="J55" s="1"/>
      <c r="K55" s="1"/>
      <c r="L55" s="1"/>
    </row>
    <row r="56" spans="1:12" x14ac:dyDescent="0.35">
      <c r="A56" s="1"/>
      <c r="B56" s="1"/>
      <c r="C56" s="1"/>
      <c r="D56" s="1"/>
      <c r="E56" s="1"/>
      <c r="F56" s="1"/>
      <c r="G56" s="1"/>
      <c r="H56" s="1"/>
      <c r="I56" s="1"/>
      <c r="J56" s="1"/>
      <c r="K56" s="1"/>
      <c r="L56" s="1"/>
    </row>
    <row r="57" spans="1:12" x14ac:dyDescent="0.35">
      <c r="A57" s="1"/>
      <c r="B57" s="1"/>
      <c r="C57" s="1"/>
      <c r="D57" s="1"/>
      <c r="E57" s="1"/>
      <c r="F57" s="1"/>
      <c r="G57" s="1"/>
      <c r="H57" s="1"/>
      <c r="I57" s="1"/>
      <c r="J57" s="1"/>
      <c r="K57" s="1"/>
      <c r="L57" s="1"/>
    </row>
    <row r="58" spans="1:12" x14ac:dyDescent="0.35">
      <c r="A58" s="1"/>
      <c r="B58" s="1"/>
      <c r="C58" s="1"/>
      <c r="D58" s="1"/>
      <c r="E58" s="1"/>
      <c r="F58" s="1"/>
      <c r="G58" s="1"/>
      <c r="H58" s="1"/>
      <c r="I58" s="1"/>
      <c r="J58" s="1"/>
      <c r="K58" s="1"/>
      <c r="L58" s="1"/>
    </row>
    <row r="59" spans="1:12" x14ac:dyDescent="0.35">
      <c r="A59" s="1"/>
      <c r="B59" s="1"/>
      <c r="C59" s="1"/>
      <c r="D59" s="1"/>
      <c r="E59" s="1"/>
      <c r="F59" s="1"/>
      <c r="G59" s="1"/>
      <c r="H59" s="1"/>
      <c r="I59" s="1"/>
      <c r="J59" s="1"/>
      <c r="K59" s="1"/>
      <c r="L59" s="1"/>
    </row>
    <row r="60" spans="1:12" x14ac:dyDescent="0.35">
      <c r="A60" s="1"/>
      <c r="B60" s="1"/>
      <c r="C60" s="1"/>
      <c r="D60" s="1"/>
      <c r="E60" s="1"/>
      <c r="F60" s="1"/>
      <c r="G60" s="1"/>
      <c r="H60" s="1"/>
      <c r="I60" s="1"/>
      <c r="J60" s="1"/>
      <c r="K60" s="1"/>
      <c r="L60" s="1"/>
    </row>
    <row r="61" spans="1:12" x14ac:dyDescent="0.35">
      <c r="A61" s="1"/>
      <c r="B61" s="1"/>
      <c r="C61" s="1"/>
      <c r="D61" s="1"/>
      <c r="E61" s="1"/>
      <c r="F61" s="1"/>
      <c r="G61" s="1"/>
      <c r="H61" s="1"/>
      <c r="I61" s="1"/>
      <c r="J61" s="1"/>
      <c r="K61" s="1"/>
      <c r="L61" s="1"/>
    </row>
    <row r="62" spans="1:12" x14ac:dyDescent="0.35">
      <c r="A62" s="1"/>
      <c r="B62" s="1"/>
      <c r="C62" s="1"/>
      <c r="D62" s="1"/>
      <c r="E62" s="1"/>
      <c r="F62" s="1"/>
      <c r="G62" s="1"/>
      <c r="H62" s="1"/>
      <c r="I62" s="1"/>
      <c r="J62" s="1"/>
      <c r="K62" s="1"/>
      <c r="L62" s="1"/>
    </row>
    <row r="63" spans="1:12" x14ac:dyDescent="0.35">
      <c r="A63" s="1"/>
      <c r="B63" s="1"/>
      <c r="C63" s="1"/>
      <c r="D63" s="1"/>
      <c r="E63" s="1"/>
      <c r="F63" s="1"/>
      <c r="G63" s="1"/>
      <c r="H63" s="1"/>
      <c r="I63" s="1"/>
      <c r="J63" s="1"/>
      <c r="K63" s="1"/>
      <c r="L63" s="1"/>
    </row>
    <row r="64" spans="1:12" x14ac:dyDescent="0.35">
      <c r="A64" s="1"/>
      <c r="B64" s="1"/>
      <c r="C64" s="1"/>
      <c r="D64" s="1"/>
      <c r="E64" s="1"/>
      <c r="F64" s="1"/>
      <c r="G64" s="1"/>
      <c r="H64" s="1"/>
      <c r="I64" s="1"/>
      <c r="J64" s="1"/>
      <c r="K64" s="1"/>
      <c r="L64" s="1"/>
    </row>
    <row r="65" spans="1:12" x14ac:dyDescent="0.35">
      <c r="A65" s="1"/>
      <c r="B65" s="1"/>
      <c r="C65" s="1"/>
      <c r="D65" s="1"/>
      <c r="E65" s="1"/>
      <c r="F65" s="1"/>
      <c r="G65" s="1"/>
      <c r="H65" s="1"/>
      <c r="I65" s="1"/>
      <c r="J65" s="1"/>
      <c r="K65" s="1"/>
      <c r="L65" s="1"/>
    </row>
    <row r="66" spans="1:12" x14ac:dyDescent="0.35">
      <c r="A66" s="1"/>
      <c r="B66" s="1"/>
      <c r="C66" s="1"/>
      <c r="D66" s="1"/>
      <c r="E66" s="1"/>
      <c r="F66" s="1"/>
      <c r="G66" s="1"/>
      <c r="H66" s="1"/>
      <c r="I66" s="1"/>
      <c r="J66" s="1"/>
      <c r="K66" s="1"/>
      <c r="L66" s="1"/>
    </row>
    <row r="67" spans="1:12" x14ac:dyDescent="0.35">
      <c r="A67" s="1"/>
      <c r="B67" s="1"/>
      <c r="C67" s="1"/>
      <c r="D67" s="1"/>
      <c r="E67" s="1"/>
      <c r="F67" s="1"/>
      <c r="G67" s="1"/>
      <c r="H67" s="1"/>
      <c r="I67" s="1"/>
      <c r="J67" s="1"/>
      <c r="K67" s="1"/>
      <c r="L67" s="1"/>
    </row>
    <row r="68" spans="1:12" x14ac:dyDescent="0.35">
      <c r="A68" s="1"/>
      <c r="B68" s="1"/>
      <c r="C68" s="1"/>
      <c r="D68" s="1"/>
      <c r="E68" s="1"/>
      <c r="F68" s="1"/>
      <c r="G68" s="1"/>
      <c r="H68" s="1"/>
      <c r="I68" s="1"/>
      <c r="J68" s="1"/>
      <c r="K68" s="1"/>
      <c r="L68" s="1"/>
    </row>
    <row r="69" spans="1:12" x14ac:dyDescent="0.35">
      <c r="A69" s="1"/>
      <c r="B69" s="1"/>
      <c r="C69" s="1"/>
      <c r="D69" s="1"/>
      <c r="E69" s="1"/>
      <c r="F69" s="1"/>
      <c r="G69" s="1"/>
      <c r="H69" s="1"/>
      <c r="I69" s="1"/>
      <c r="J69" s="1"/>
      <c r="K69" s="1"/>
      <c r="L69" s="1"/>
    </row>
    <row r="70" spans="1:12" x14ac:dyDescent="0.35">
      <c r="A70" s="1"/>
      <c r="B70" s="1"/>
      <c r="C70" s="1"/>
      <c r="D70" s="1"/>
      <c r="E70" s="1"/>
      <c r="F70" s="1"/>
      <c r="G70" s="1"/>
      <c r="H70" s="1"/>
      <c r="I70" s="1"/>
      <c r="J70" s="1"/>
      <c r="K70" s="1"/>
      <c r="L70" s="1"/>
    </row>
    <row r="71" spans="1:12" x14ac:dyDescent="0.35">
      <c r="A71" s="1"/>
      <c r="B71" s="1"/>
      <c r="C71" s="1"/>
      <c r="D71" s="1"/>
      <c r="E71" s="1"/>
      <c r="F71" s="1"/>
      <c r="G71" s="1"/>
      <c r="H71" s="1"/>
      <c r="I71" s="1"/>
      <c r="J71" s="1"/>
      <c r="K71" s="1"/>
      <c r="L71" s="1"/>
    </row>
    <row r="72" spans="1:12" x14ac:dyDescent="0.35">
      <c r="A72" s="1"/>
      <c r="B72" s="1"/>
      <c r="C72" s="1"/>
      <c r="D72" s="1"/>
      <c r="E72" s="1"/>
      <c r="F72" s="1"/>
      <c r="G72" s="1"/>
      <c r="H72" s="1"/>
      <c r="I72" s="1"/>
      <c r="J72" s="1"/>
      <c r="K72" s="1"/>
      <c r="L72" s="1"/>
    </row>
    <row r="73" spans="1:12" x14ac:dyDescent="0.35">
      <c r="A73" s="1"/>
      <c r="B73" s="1"/>
      <c r="C73" s="1"/>
      <c r="D73" s="1"/>
      <c r="E73" s="1"/>
      <c r="F73" s="1"/>
      <c r="G73" s="1"/>
      <c r="H73" s="1"/>
      <c r="I73" s="1"/>
      <c r="J73" s="1"/>
      <c r="K73" s="1"/>
      <c r="L73" s="1"/>
    </row>
    <row r="74" spans="1:12" x14ac:dyDescent="0.35">
      <c r="A74" s="1"/>
      <c r="B74" s="1"/>
      <c r="C74" s="1"/>
      <c r="D74" s="1"/>
      <c r="E74" s="1"/>
      <c r="F74" s="1"/>
      <c r="G74" s="1"/>
      <c r="H74" s="1"/>
      <c r="I74" s="1"/>
      <c r="J74" s="1"/>
      <c r="K74" s="1"/>
      <c r="L74" s="1"/>
    </row>
    <row r="75" spans="1:12" x14ac:dyDescent="0.35">
      <c r="A75" s="1"/>
      <c r="B75" s="1"/>
      <c r="C75" s="1"/>
      <c r="D75" s="1"/>
      <c r="E75" s="1"/>
      <c r="F75" s="1"/>
      <c r="G75" s="1"/>
      <c r="H75" s="1"/>
      <c r="I75" s="1"/>
      <c r="J75" s="1"/>
      <c r="K75" s="1"/>
      <c r="L75" s="1"/>
    </row>
    <row r="76" spans="1:12" x14ac:dyDescent="0.35">
      <c r="A76" s="1"/>
      <c r="B76" s="1"/>
      <c r="C76" s="1"/>
      <c r="D76" s="1"/>
      <c r="E76" s="1"/>
      <c r="F76" s="1"/>
      <c r="G76" s="1"/>
      <c r="H76" s="1"/>
      <c r="I76" s="1"/>
      <c r="J76" s="1"/>
      <c r="K76" s="1"/>
      <c r="L76" s="1"/>
    </row>
    <row r="77" spans="1:12" x14ac:dyDescent="0.35">
      <c r="A77" s="1"/>
      <c r="B77" s="1"/>
      <c r="C77" s="1"/>
      <c r="D77" s="1"/>
      <c r="E77" s="1"/>
      <c r="F77" s="1"/>
      <c r="G77" s="1"/>
      <c r="H77" s="1"/>
      <c r="I77" s="1"/>
      <c r="J77" s="1"/>
      <c r="K77" s="1"/>
      <c r="L77" s="1"/>
    </row>
    <row r="78" spans="1:12" x14ac:dyDescent="0.35">
      <c r="A78" s="1"/>
      <c r="B78" s="1"/>
      <c r="C78" s="1"/>
      <c r="D78" s="1"/>
      <c r="E78" s="1"/>
      <c r="F78" s="1"/>
      <c r="G78" s="1"/>
      <c r="H78" s="1"/>
      <c r="I78" s="1"/>
      <c r="J78" s="1"/>
      <c r="K78" s="1"/>
      <c r="L78" s="1"/>
    </row>
    <row r="79" spans="1:12" x14ac:dyDescent="0.35">
      <c r="A79" s="1"/>
      <c r="B79" s="1"/>
      <c r="C79" s="1"/>
      <c r="D79" s="1"/>
      <c r="E79" s="1"/>
      <c r="F79" s="1"/>
      <c r="G79" s="1"/>
      <c r="H79" s="1"/>
      <c r="I79" s="1"/>
      <c r="J79" s="1"/>
      <c r="K79" s="1"/>
      <c r="L79" s="1"/>
    </row>
    <row r="80" spans="1:12" x14ac:dyDescent="0.35">
      <c r="A80" s="1"/>
      <c r="B80" s="1"/>
      <c r="C80" s="1"/>
      <c r="D80" s="1"/>
      <c r="E80" s="1"/>
      <c r="F80" s="1"/>
      <c r="G80" s="1"/>
      <c r="H80" s="1"/>
      <c r="I80" s="1"/>
      <c r="J80" s="1"/>
      <c r="K80" s="1"/>
      <c r="L80" s="1"/>
    </row>
    <row r="81" spans="1:12" x14ac:dyDescent="0.35">
      <c r="A81" s="1"/>
      <c r="B81" s="1"/>
      <c r="C81" s="1"/>
      <c r="D81" s="1"/>
      <c r="E81" s="1"/>
      <c r="F81" s="1"/>
      <c r="G81" s="1"/>
      <c r="H81" s="1"/>
      <c r="I81" s="1"/>
      <c r="J81" s="1"/>
      <c r="K81" s="1"/>
      <c r="L81" s="1"/>
    </row>
    <row r="82" spans="1:12" x14ac:dyDescent="0.35">
      <c r="A82" s="1"/>
      <c r="B82" s="1"/>
      <c r="C82" s="1"/>
      <c r="D82" s="1"/>
      <c r="E82" s="1"/>
      <c r="F82" s="1"/>
      <c r="G82" s="1"/>
      <c r="H82" s="1"/>
      <c r="I82" s="1"/>
      <c r="J82" s="1"/>
      <c r="K82" s="1"/>
      <c r="L82" s="1"/>
    </row>
    <row r="83" spans="1:12" x14ac:dyDescent="0.35">
      <c r="A83" s="1"/>
      <c r="B83" s="1"/>
      <c r="C83" s="1"/>
      <c r="D83" s="1"/>
      <c r="E83" s="1"/>
      <c r="F83" s="1"/>
      <c r="G83" s="1"/>
      <c r="H83" s="1"/>
      <c r="I83" s="1"/>
      <c r="J83" s="1"/>
      <c r="K83" s="1"/>
      <c r="L83" s="1"/>
    </row>
  </sheetData>
  <mergeCells count="53">
    <mergeCell ref="A1:L1"/>
    <mergeCell ref="B38:F38"/>
    <mergeCell ref="A3:A4"/>
    <mergeCell ref="B3:B4"/>
    <mergeCell ref="C3:C4"/>
    <mergeCell ref="A5:A6"/>
    <mergeCell ref="B5:B6"/>
    <mergeCell ref="C5:C6"/>
    <mergeCell ref="A7:A8"/>
    <mergeCell ref="B7:B8"/>
    <mergeCell ref="C7:C8"/>
    <mergeCell ref="A9:A10"/>
    <mergeCell ref="B9:B10"/>
    <mergeCell ref="C9:C10"/>
    <mergeCell ref="A11:A12"/>
    <mergeCell ref="B11:B12"/>
    <mergeCell ref="C11:C12"/>
    <mergeCell ref="A13:A14"/>
    <mergeCell ref="B13:B14"/>
    <mergeCell ref="C13:C14"/>
    <mergeCell ref="A15:A16"/>
    <mergeCell ref="B15:B16"/>
    <mergeCell ref="C15:C16"/>
    <mergeCell ref="A17:A18"/>
    <mergeCell ref="B17:B18"/>
    <mergeCell ref="C17:C18"/>
    <mergeCell ref="A19:A20"/>
    <mergeCell ref="B19:B20"/>
    <mergeCell ref="C19:C20"/>
    <mergeCell ref="A21:A22"/>
    <mergeCell ref="B21:B22"/>
    <mergeCell ref="C21:C22"/>
    <mergeCell ref="A23:A24"/>
    <mergeCell ref="B23:B24"/>
    <mergeCell ref="C23:C24"/>
    <mergeCell ref="A25:A26"/>
    <mergeCell ref="B25:B26"/>
    <mergeCell ref="C25:C26"/>
    <mergeCell ref="A27:A28"/>
    <mergeCell ref="B27:B28"/>
    <mergeCell ref="C27:C28"/>
    <mergeCell ref="A29:A30"/>
    <mergeCell ref="B29:B30"/>
    <mergeCell ref="C29:C30"/>
    <mergeCell ref="A35:A36"/>
    <mergeCell ref="B35:B36"/>
    <mergeCell ref="C35:C36"/>
    <mergeCell ref="A31:A32"/>
    <mergeCell ref="B31:B32"/>
    <mergeCell ref="C31:C32"/>
    <mergeCell ref="A33:A34"/>
    <mergeCell ref="B33:B34"/>
    <mergeCell ref="C33:C3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ST1</vt:lpstr>
      <vt:lpstr>SF1</vt:lpstr>
      <vt:lpstr>ST3</vt:lpstr>
      <vt:lpstr>SF2</vt:lpstr>
      <vt:lpstr>ST4</vt:lpstr>
      <vt:lpstr>ST5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2020-11-21T08:52:11Z</dcterms:modified>
</cp:coreProperties>
</file>